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80" windowWidth="19320" windowHeight="12420" tabRatio="682" firstSheet="2" activeTab="2"/>
  </bookViews>
  <sheets>
    <sheet name="Таблица НМЦ" sheetId="2" state="hidden" r:id="rId1"/>
    <sheet name="по аналогам" sheetId="5" state="hidden" r:id="rId2"/>
    <sheet name="сп_" sheetId="32" r:id="rId3"/>
  </sheets>
  <definedNames>
    <definedName name="_xlnm._FilterDatabase" localSheetId="2" hidden="1">сп_!$A$6:$BA$14</definedName>
    <definedName name="_xlnm.Print_Area" localSheetId="1">'по аналогам'!$A$1:$J$21</definedName>
    <definedName name="_xlnm.Print_Area" localSheetId="2">сп_!$A$1:$AE$28</definedName>
    <definedName name="_xlnm.Print_Area" localSheetId="0">'Таблица НМЦ'!$B$1:$J$51</definedName>
  </definedNames>
  <calcPr calcId="145621"/>
</workbook>
</file>

<file path=xl/calcChain.xml><?xml version="1.0" encoding="utf-8"?>
<calcChain xmlns="http://schemas.openxmlformats.org/spreadsheetml/2006/main">
  <c r="S13" i="32" l="1"/>
  <c r="T13" i="32" s="1"/>
  <c r="S12" i="32"/>
  <c r="S11" i="32"/>
  <c r="T11" i="32" s="1"/>
  <c r="S10" i="32"/>
  <c r="S9" i="32"/>
  <c r="T9" i="32" s="1"/>
  <c r="S8" i="32"/>
  <c r="S7" i="32"/>
  <c r="P14" i="32"/>
  <c r="U11" i="32" l="1"/>
  <c r="U9" i="32"/>
  <c r="U13" i="32"/>
  <c r="T7" i="32"/>
  <c r="U7" i="32" s="1"/>
  <c r="S14" i="32"/>
  <c r="T8" i="32"/>
  <c r="U8" i="32" s="1"/>
  <c r="T10" i="32"/>
  <c r="U10" i="32" s="1"/>
  <c r="T12" i="32"/>
  <c r="U12" i="32" s="1"/>
  <c r="T14" i="32" l="1"/>
  <c r="U14" i="32"/>
</calcChain>
</file>

<file path=xl/sharedStrings.xml><?xml version="1.0" encoding="utf-8"?>
<sst xmlns="http://schemas.openxmlformats.org/spreadsheetml/2006/main" count="292" uniqueCount="145">
  <si>
    <t>Подпись</t>
  </si>
  <si>
    <t>№ п/п</t>
  </si>
  <si>
    <t>Производители (поставщики)</t>
  </si>
  <si>
    <t>Официальное наименование производителя (поставщика)</t>
  </si>
  <si>
    <t xml:space="preserve"> Официальное наименование производителя (поставщика)</t>
  </si>
  <si>
    <t>Адрес производителя (поставщика)</t>
  </si>
  <si>
    <t>Контактные телефоны производителя (поставщика)</t>
  </si>
  <si>
    <t>…</t>
  </si>
  <si>
    <t>n</t>
  </si>
  <si>
    <t>Наименование товара</t>
  </si>
  <si>
    <t>Модель/Изготовитель</t>
  </si>
  <si>
    <t>Технические характеристики</t>
  </si>
  <si>
    <t>Класс безопасности</t>
  </si>
  <si>
    <t>Материал</t>
  </si>
  <si>
    <t>Срок поставки товара</t>
  </si>
  <si>
    <t>Условия платежей</t>
  </si>
  <si>
    <t>Единица измерения товара</t>
  </si>
  <si>
    <t>Количество</t>
  </si>
  <si>
    <t>Цена за единицу товара</t>
  </si>
  <si>
    <t>ИТОГО:</t>
  </si>
  <si>
    <t>…….</t>
  </si>
  <si>
    <t>N</t>
  </si>
  <si>
    <t>ИТОГО товары:</t>
  </si>
  <si>
    <t>ИТОГО с доставкой:</t>
  </si>
  <si>
    <r>
      <t xml:space="preserve">Таблица расчета начальной (максимальной) цены 
на поставку МТРиО без дополнительной комплектации и сопутствующих услуг, работ </t>
    </r>
    <r>
      <rPr>
        <b/>
        <sz val="14"/>
        <color rgb="FF0033CC"/>
        <rFont val="Times New Roman"/>
        <family val="1"/>
        <charset val="204"/>
      </rPr>
      <t>*****</t>
    </r>
  </si>
  <si>
    <t>Лот № ___ИТ/__-014                                         Способ проведения закупки ______________</t>
  </si>
  <si>
    <t>руб. (тыс. руб.)</t>
  </si>
  <si>
    <r>
      <t>Категории</t>
    </r>
    <r>
      <rPr>
        <sz val="11"/>
        <color rgb="FF0033CC"/>
        <rFont val="Times New Roman"/>
        <family val="1"/>
        <charset val="204"/>
      </rPr>
      <t>*****</t>
    </r>
  </si>
  <si>
    <r>
      <t>Средняя цена/ минимальная цена</t>
    </r>
    <r>
      <rPr>
        <sz val="11"/>
        <color rgb="FF0033CC"/>
        <rFont val="Times New Roman"/>
        <family val="1"/>
        <charset val="204"/>
      </rPr>
      <t>**</t>
    </r>
  </si>
  <si>
    <r>
      <t>Начальная (максимальная) цена</t>
    </r>
    <r>
      <rPr>
        <sz val="11"/>
        <color rgb="FF0033CC"/>
        <rFont val="Times New Roman"/>
        <family val="1"/>
        <charset val="204"/>
      </rPr>
      <t>***</t>
    </r>
  </si>
  <si>
    <r>
      <t>Стоимость доставки:</t>
    </r>
    <r>
      <rPr>
        <sz val="11"/>
        <color rgb="FF0033CC"/>
        <rFont val="Times New Roman"/>
        <family val="1"/>
        <charset val="204"/>
      </rPr>
      <t xml:space="preserve"> ****</t>
    </r>
  </si>
  <si>
    <r>
      <t>Срок действия цены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</si>
  <si>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r>
      <t>Дата сбора данных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</si>
  <si>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t>** Средняя цена рассчитывается как сумма средних арифметических значений по каждой модели товара ценовых предложений производителей (поставщиков) либо как среднее арифметическое значение ценовых значений предложений производителей (поставщиков). В последнем случае средняя цена для каждой модели товара не рассчитывается. В случае заполнения таблицы при расчете НМЦ для закупки у единственного поставщика в колонке указываются минимальные цены производителей (поставщиков).</t>
  </si>
  <si>
    <t>*** Указывается значение начальной (максимальной) цены договора, которое равняется «средней цене», либо в случае, если значение начальной цены было изменено согласно п. 13 раздела 6 главы 3 Методики, указывается уменьшенное значение начальной (максимальной) цены договора.</t>
  </si>
  <si>
    <t>**** Если доставка товара не требуется строка «Стоимость доставки» не заполняется. Если в цену товара включена стоимость доставки, тогда это должно быть отражено в строке «Стоимость доставки».</t>
  </si>
  <si>
    <t xml:space="preserve">* Ячейки для обязательного заполнения. 
</t>
  </si>
  <si>
    <t>***** При необходимости, в зависимости от условий планируемой закупки, заказчик может вносить дополнительные реквизиты в форму таблицы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</si>
  <si>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r>
      <t xml:space="preserve">Вывод: </t>
    </r>
    <r>
      <rPr>
        <i/>
        <sz val="11"/>
        <color rgb="FF0033CC"/>
        <rFont val="Times New Roman"/>
        <family val="1"/>
        <charset val="204"/>
      </rPr>
      <t xml:space="preserve"> ____ (указывается окончательная начальная (максимальная) цена договора и дается ее обоснование, если она отличается от «средней цены»)</t>
    </r>
  </si>
  <si>
    <t xml:space="preserve">Ф.И.О. должность исполнителя  </t>
  </si>
  <si>
    <t xml:space="preserve">Ф.И.О. должность руководителя </t>
  </si>
  <si>
    <t xml:space="preserve">Дата составления сводной таблицы </t>
  </si>
  <si>
    <t>Кол-во</t>
  </si>
  <si>
    <t>Наименование продукции</t>
  </si>
  <si>
    <t>Наименование источника информации, номер, дата*</t>
  </si>
  <si>
    <t>Официальное наименование, адрес и контактный телефон производителя (поставщика)</t>
  </si>
  <si>
    <t>Приведенная цена за единицу продукции с учетом корректирующей поправки, руб.</t>
  </si>
  <si>
    <t>Всего стоимость с учетом корректирующей поправки, руб.</t>
  </si>
  <si>
    <t>Итого:</t>
  </si>
  <si>
    <t>Ед.изм.</t>
  </si>
  <si>
    <t>Корректирующие поправки на комплектацию и условия поставки (пп. 1.1, 3 раздел 8 глава 3,)</t>
  </si>
  <si>
    <r>
      <t>Таблица расчета начальной (максимальной) цены на поставку МТРиО (по аналогам)</t>
    </r>
    <r>
      <rPr>
        <b/>
        <sz val="14"/>
        <color rgb="FF0033CC"/>
        <rFont val="Times New Roman"/>
        <family val="1"/>
        <charset val="204"/>
      </rPr>
      <t>***</t>
    </r>
  </si>
  <si>
    <t>** В случае использования цены импортной продукции необходимо указать курс валюты на дату составления расчёта.</t>
  </si>
  <si>
    <t>***    При необходимости, в зависимости от условий планируемой закупки, заказчик может вносить дополнительные реквизиты в форму таблицы,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</si>
  <si>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t>* Указывается источник ценовых данных (данные маркетинговых исследований и анализа рынка на наличие ценовых предложений, договоры на аналогичную или схожую продукцию).</t>
  </si>
  <si>
    <r>
      <t xml:space="preserve">Вывод: </t>
    </r>
    <r>
      <rPr>
        <i/>
        <sz val="11"/>
        <color rgb="FF0033CC"/>
        <rFont val="Calibri"/>
        <family val="2"/>
        <charset val="204"/>
        <scheme val="minor"/>
      </rPr>
      <t>____ (указывается окончательная начальная (максимальная) цена договора либо, в случае, если значение начальной цены было изменено согласно п. 13 раздела 6 главы 3 Методики, дается обоснование уменьшения значения начальной (максимальной) цены договора).</t>
    </r>
  </si>
  <si>
    <r>
      <t>Цена за единицу продукции по источнику информации, руб.</t>
    </r>
    <r>
      <rPr>
        <sz val="11"/>
        <color rgb="FF0033CC"/>
        <rFont val="Times New Roman"/>
        <family val="1"/>
        <charset val="204"/>
      </rPr>
      <t>**</t>
    </r>
  </si>
  <si>
    <t>шт</t>
  </si>
  <si>
    <t>Примечание</t>
  </si>
  <si>
    <t>Идентификатор</t>
  </si>
  <si>
    <t>Завод-изготовитель</t>
  </si>
  <si>
    <t>Срок поставки</t>
  </si>
  <si>
    <t>Оборудование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</si>
  <si>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</si>
  <si>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</si>
  <si>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</si>
  <si>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</si>
  <si>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</si>
  <si>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</si>
  <si>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№
п/п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</si>
  <si>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</si>
  <si>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</si>
  <si>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</si>
  <si>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</si>
  <si>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</si>
  <si>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</si>
  <si>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</si>
  <si>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</si>
  <si>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</si>
  <si>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</si>
  <si>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</si>
  <si>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</si>
  <si>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</si>
  <si>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>Цена за ед., без НДС, руб</t>
  </si>
  <si>
    <t>Сумма без НДС, руб</t>
  </si>
  <si>
    <t>Сумма НДС, руб</t>
  </si>
  <si>
    <t>Сумма с НДС, руб</t>
  </si>
  <si>
    <t>Здание</t>
  </si>
  <si>
    <t>Разработчик ПСД</t>
  </si>
  <si>
    <t>Мат/обор</t>
  </si>
  <si>
    <t>Масса единицы</t>
  </si>
  <si>
    <t>Раздел СС</t>
  </si>
  <si>
    <t>Категория ОК</t>
  </si>
  <si>
    <t>Мат. корпуса</t>
  </si>
  <si>
    <t xml:space="preserve">Стоимость единицы изделия в ценах 2000 года </t>
  </si>
  <si>
    <t>Стоимость с учетом заитоговых начисл.</t>
  </si>
  <si>
    <t>Номер ЗЗ</t>
  </si>
  <si>
    <t>1</t>
  </si>
  <si>
    <t>Алк.2</t>
  </si>
  <si>
    <t/>
  </si>
  <si>
    <t>25.10.2016</t>
  </si>
  <si>
    <t>БКП-1/Арматура</t>
  </si>
  <si>
    <t>Прочее оборудование</t>
  </si>
  <si>
    <t>нж</t>
  </si>
  <si>
    <t>2</t>
  </si>
  <si>
    <t>3</t>
  </si>
  <si>
    <t>4</t>
  </si>
  <si>
    <t>5</t>
  </si>
  <si>
    <t>6</t>
  </si>
  <si>
    <t>0UKC</t>
  </si>
  <si>
    <t>7</t>
  </si>
  <si>
    <t>Приложение № 1 к Договору №_____________________от "___" _____________2016 года</t>
  </si>
  <si>
    <t>П-589/00-2015</t>
  </si>
  <si>
    <t>Затвор обратный поворотный</t>
  </si>
  <si>
    <t>QA4</t>
  </si>
  <si>
    <t>20PGB60AA601</t>
  </si>
  <si>
    <t>30.АЛК.500248172</t>
  </si>
  <si>
    <t>DN 400_x000D_
Рр 1,6 МПа_x000D_
Тр 130 °С_x000D_
Среда-вода промконтура</t>
  </si>
  <si>
    <t>4/II</t>
  </si>
  <si>
    <t>207.3.65.7</t>
  </si>
  <si>
    <t>NW2P.D.120.2.0UKC&amp;&amp;.PGB60.021.TL.0001=1 (21053)</t>
  </si>
  <si>
    <t>Разделка кромки отв.фл., по ОСТ 34-10-417-90, тип 1-24-1 (С-24-1), Dр=412+0,63_x000D_
Затворы поставляются с КОФ по ГОСТ 12821-80; Тип привода: _</t>
  </si>
  <si>
    <t>20PGB60AA602</t>
  </si>
  <si>
    <t>30.АЛК.500248173</t>
  </si>
  <si>
    <t>20PGB60AA603</t>
  </si>
  <si>
    <t>30.АЛК.500248174</t>
  </si>
  <si>
    <t>20LDF11AA601</t>
  </si>
  <si>
    <t>30.АЛК.500248715</t>
  </si>
  <si>
    <t>Затвор обратный стальной</t>
  </si>
  <si>
    <t>DN 100_x000D_
Рр 4.0 МПа_x000D_
Tp 220 °C _x000D_
Среда - конденсат 2 контура, обессоленная вода</t>
  </si>
  <si>
    <t>207.3.57.24</t>
  </si>
  <si>
    <t>NW2P.D.120.2.0UMX&amp;&amp;.LDF&amp;&amp;.021.TL.0002=1 (28929)</t>
  </si>
  <si>
    <t>0UMX</t>
  </si>
  <si>
    <t>фланцевый с ответными фланцами Разделка кромки отв. фл. по ОСТ 34-10-417-90, тип 1-25-1 (С-42), Dp=99+0,23 ; Тип привода: _</t>
  </si>
  <si>
    <t>20LDF12AA601</t>
  </si>
  <si>
    <t>30.АЛК.500248716</t>
  </si>
  <si>
    <t>20LDF13AA601</t>
  </si>
  <si>
    <t>30.АЛК.500248717</t>
  </si>
  <si>
    <t>20LDF14AA601</t>
  </si>
  <si>
    <t>30.АЛК.500248718</t>
  </si>
  <si>
    <t>СПЕЦИФИКАЦИЯ. Поставка арматуры защитной общепромышленной для сооружения энергоблока №2 Нововоронежской АЭС</t>
  </si>
  <si>
    <t>по типу ВА 45002-400-27</t>
  </si>
  <si>
    <t>по типу ГА44160-100-03   (19нж53нж2)</t>
  </si>
  <si>
    <t xml:space="preserve">по типу ТУ 3742-018-00218118-2002_x000D_
</t>
  </si>
  <si>
    <t>по типу ТУ 3742-052-29012225-2009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</si>
</sst>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/mm/yy;@"/>
    <numFmt numFmtId="166" formatCode="#,##0.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33CC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33CC"/>
      <name val="Times New Roman"/>
      <family val="1"/>
      <charset val="204"/>
    </font>
    <font>
      <i/>
      <sz val="11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33CC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8">
    <xf numFmtId="0" fontId="0" fillId="0" borderId="0"/>
    <xf numFmtId="0" fontId="27" fillId="0" borderId="0"/>
    <xf numFmtId="0" fontId="29" fillId="0" borderId="0"/>
    <xf numFmtId="164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50" borderId="0" applyNumberFormat="0" applyBorder="0" applyAlignment="0" applyProtection="0"/>
    <xf numFmtId="0" fontId="34" fillId="38" borderId="15" applyNumberFormat="0" applyAlignment="0" applyProtection="0"/>
    <xf numFmtId="0" fontId="35" fillId="51" borderId="16" applyNumberFormat="0" applyAlignment="0" applyProtection="0"/>
    <xf numFmtId="0" fontId="36" fillId="51" borderId="15" applyNumberFormat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52" borderId="21" applyNumberFormat="0" applyAlignment="0" applyProtection="0"/>
    <xf numFmtId="0" fontId="42" fillId="0" borderId="0" applyNumberFormat="0" applyFill="0" applyBorder="0" applyAlignment="0" applyProtection="0"/>
    <xf numFmtId="0" fontId="43" fillId="53" borderId="0" applyNumberFormat="0" applyBorder="0" applyAlignment="0" applyProtection="0"/>
    <xf numFmtId="0" fontId="44" fillId="34" borderId="0" applyNumberFormat="0" applyBorder="0" applyAlignment="0" applyProtection="0"/>
    <xf numFmtId="0" fontId="45" fillId="0" borderId="0" applyNumberFormat="0" applyFill="0" applyBorder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46" fillId="0" borderId="23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12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2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2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2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2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2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2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2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2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2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2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2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2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2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2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2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2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2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2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2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2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2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2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2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50" fillId="0" borderId="0" applyNumberFormat="0" applyFill="0" applyBorder="0">
      <protection locked="0"/>
    </xf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34" fillId="38" borderId="15" applyNumberFormat="0" applyAlignment="0" applyProtection="0"/>
    <xf numFmtId="0" fontId="34" fillId="38" borderId="15" applyNumberFormat="0" applyAlignment="0" applyProtection="0"/>
    <xf numFmtId="0" fontId="34" fillId="38" borderId="15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6" fillId="51" borderId="15" applyNumberFormat="0" applyAlignment="0" applyProtection="0"/>
    <xf numFmtId="0" fontId="36" fillId="51" borderId="15" applyNumberFormat="0" applyAlignment="0" applyProtection="0"/>
    <xf numFmtId="0" fontId="36" fillId="51" borderId="15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0" borderId="14" applyNumberFormat="0" applyFill="0" applyAlignment="0" applyProtection="0"/>
    <xf numFmtId="0" fontId="11" fillId="0" borderId="14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41" fillId="52" borderId="21" applyNumberFormat="0" applyAlignment="0" applyProtection="0"/>
    <xf numFmtId="0" fontId="41" fillId="52" borderId="21" applyNumberFormat="0" applyAlignment="0" applyProtection="0"/>
    <xf numFmtId="0" fontId="41" fillId="52" borderId="2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32" fillId="0" borderId="0"/>
    <xf numFmtId="0" fontId="32" fillId="0" borderId="0"/>
    <xf numFmtId="0" fontId="27" fillId="0" borderId="0"/>
    <xf numFmtId="0" fontId="30" fillId="0" borderId="0"/>
    <xf numFmtId="0" fontId="30" fillId="0" borderId="0"/>
    <xf numFmtId="0" fontId="32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30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0" fillId="54" borderId="22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12" fillId="8" borderId="13" applyNumberFormat="0" applyFont="0" applyAlignment="0" applyProtection="0"/>
    <xf numFmtId="0" fontId="32" fillId="8" borderId="13" applyNumberFormat="0" applyFont="0" applyAlignment="0" applyProtection="0"/>
    <xf numFmtId="0" fontId="32" fillId="8" borderId="13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0" fontId="30" fillId="54" borderId="22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7" fillId="0" borderId="0" xfId="0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 wrapText="1"/>
    </xf>
    <xf numFmtId="0" fontId="53" fillId="0" borderId="0" xfId="47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49" fontId="27" fillId="0" borderId="0" xfId="0" applyNumberFormat="1" applyFont="1" applyFill="1" applyAlignment="1">
      <alignment horizontal="left" vertical="center"/>
    </xf>
    <xf numFmtId="0" fontId="52" fillId="0" borderId="0" xfId="47" applyFont="1" applyFill="1" applyAlignment="1">
      <alignment horizontal="center"/>
    </xf>
    <xf numFmtId="0" fontId="31" fillId="0" borderId="0" xfId="47" applyFont="1" applyFill="1" applyBorder="1" applyAlignment="1">
      <alignment horizontal="center" vertical="center" wrapText="1"/>
    </xf>
    <xf numFmtId="0" fontId="31" fillId="0" borderId="0" xfId="47" applyFont="1" applyFill="1"/>
    <xf numFmtId="0" fontId="31" fillId="0" borderId="0" xfId="47" applyFont="1" applyFill="1" applyBorder="1"/>
    <xf numFmtId="49" fontId="31" fillId="0" borderId="0" xfId="47" applyNumberFormat="1" applyFont="1" applyFill="1" applyBorder="1" applyAlignment="1">
      <alignment horizontal="center" vertical="center" wrapText="1"/>
    </xf>
    <xf numFmtId="0" fontId="54" fillId="0" borderId="0" xfId="47" applyFont="1" applyFill="1" applyAlignment="1"/>
    <xf numFmtId="0" fontId="31" fillId="0" borderId="0" xfId="47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5" fillId="0" borderId="0" xfId="0" applyFont="1" applyFill="1" applyAlignment="1">
      <alignment horizontal="right" vertical="center"/>
    </xf>
    <xf numFmtId="4" fontId="55" fillId="0" borderId="0" xfId="0" applyNumberFormat="1" applyFont="1" applyFill="1" applyAlignment="1">
      <alignment horizontal="left" vertical="center"/>
    </xf>
    <xf numFmtId="49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2" fontId="28" fillId="0" borderId="0" xfId="0" applyNumberFormat="1" applyFont="1" applyFill="1" applyAlignment="1">
      <alignment horizontal="center" vertical="center" wrapText="1"/>
    </xf>
    <xf numFmtId="165" fontId="28" fillId="0" borderId="0" xfId="0" applyNumberFormat="1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57" fillId="0" borderId="2" xfId="0" applyNumberFormat="1" applyFont="1" applyFill="1" applyBorder="1" applyAlignment="1">
      <alignment horizontal="center" vertical="center" wrapText="1"/>
    </xf>
    <xf numFmtId="49" fontId="57" fillId="0" borderId="2" xfId="0" applyNumberFormat="1" applyFont="1" applyFill="1" applyBorder="1" applyAlignment="1">
      <alignment horizontal="center" vertical="center" textRotation="90" wrapText="1"/>
    </xf>
    <xf numFmtId="0" fontId="57" fillId="0" borderId="2" xfId="0" applyNumberFormat="1" applyFont="1" applyFill="1" applyBorder="1" applyAlignment="1">
      <alignment horizontal="center" vertical="center" textRotation="90" wrapText="1"/>
    </xf>
    <xf numFmtId="2" fontId="57" fillId="0" borderId="2" xfId="0" applyNumberFormat="1" applyFont="1" applyFill="1" applyBorder="1" applyAlignment="1">
      <alignment horizontal="center" vertical="center" textRotation="90" wrapText="1"/>
    </xf>
    <xf numFmtId="165" fontId="57" fillId="0" borderId="2" xfId="0" applyNumberFormat="1" applyFont="1" applyFill="1" applyBorder="1" applyAlignment="1">
      <alignment horizontal="center" vertical="center" textRotation="90" wrapText="1"/>
    </xf>
    <xf numFmtId="166" fontId="57" fillId="0" borderId="2" xfId="0" applyNumberFormat="1" applyFont="1" applyFill="1" applyBorder="1" applyAlignment="1">
      <alignment horizontal="center" vertical="center" textRotation="90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horizontal="center" vertical="center" wrapText="1"/>
    </xf>
    <xf numFmtId="4" fontId="28" fillId="55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165" fontId="28" fillId="0" borderId="2" xfId="0" applyNumberFormat="1" applyFont="1" applyFill="1" applyBorder="1" applyAlignment="1">
      <alignment horizontal="center" vertical="center" wrapText="1"/>
    </xf>
    <xf numFmtId="1" fontId="28" fillId="0" borderId="0" xfId="0" applyNumberFormat="1" applyFont="1" applyFill="1" applyAlignment="1">
      <alignment horizontal="center" vertical="center" wrapText="1"/>
    </xf>
    <xf numFmtId="2" fontId="58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8" fillId="55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horizontal="center" vertical="center" wrapText="1"/>
    </xf>
    <xf numFmtId="1" fontId="28" fillId="0" borderId="2" xfId="0" applyNumberFormat="1" applyFont="1" applyBorder="1" applyAlignment="1">
      <alignment horizontal="center" vertical="center" wrapText="1"/>
    </xf>
    <xf numFmtId="2" fontId="28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55" fillId="0" borderId="0" xfId="0" applyNumberFormat="1" applyFont="1" applyFill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</cellXfs>
  <cellStyles count="388">
    <cellStyle name="20% - Акцент1 2" xfId="7"/>
    <cellStyle name="20% - Акцент1 2 2" xfId="50"/>
    <cellStyle name="20% - Акцент1 2 3" xfId="51"/>
    <cellStyle name="20% - Акцент1 2_Лист1" xfId="52"/>
    <cellStyle name="20% - Акцент1 3" xfId="53"/>
    <cellStyle name="20% - Акцент1 4" xfId="54"/>
    <cellStyle name="20% - Акцент1 4 2" xfId="55"/>
    <cellStyle name="20% - Акцент1 5" xfId="56"/>
    <cellStyle name="20% - Акцент1 6" xfId="57"/>
    <cellStyle name="20% - Акцент1 7" xfId="58"/>
    <cellStyle name="20% - Акцент2 2" xfId="8"/>
    <cellStyle name="20% - Акцент2 2 2" xfId="59"/>
    <cellStyle name="20% - Акцент2 2 3" xfId="60"/>
    <cellStyle name="20% - Акцент2 2_Лист1" xfId="61"/>
    <cellStyle name="20% - Акцент2 3" xfId="62"/>
    <cellStyle name="20% - Акцент2 4" xfId="63"/>
    <cellStyle name="20% - Акцент2 4 2" xfId="64"/>
    <cellStyle name="20% - Акцент2 5" xfId="65"/>
    <cellStyle name="20% - Акцент2 6" xfId="66"/>
    <cellStyle name="20% - Акцент2 7" xfId="67"/>
    <cellStyle name="20% - Акцент3 2" xfId="9"/>
    <cellStyle name="20% - Акцент3 2 2" xfId="68"/>
    <cellStyle name="20% - Акцент3 2 3" xfId="69"/>
    <cellStyle name="20% - Акцент3 2_Лист1" xfId="70"/>
    <cellStyle name="20% - Акцент3 3" xfId="71"/>
    <cellStyle name="20% - Акцент3 4" xfId="72"/>
    <cellStyle name="20% - Акцент3 4 2" xfId="73"/>
    <cellStyle name="20% - Акцент3 5" xfId="74"/>
    <cellStyle name="20% - Акцент3 6" xfId="75"/>
    <cellStyle name="20% - Акцент3 7" xfId="76"/>
    <cellStyle name="20% - Акцент4 2" xfId="10"/>
    <cellStyle name="20% - Акцент4 2 2" xfId="77"/>
    <cellStyle name="20% - Акцент4 2 3" xfId="78"/>
    <cellStyle name="20% - Акцент4 2_Лист1" xfId="79"/>
    <cellStyle name="20% - Акцент4 3" xfId="80"/>
    <cellStyle name="20% - Акцент4 4" xfId="81"/>
    <cellStyle name="20% - Акцент4 4 2" xfId="82"/>
    <cellStyle name="20% - Акцент4 5" xfId="83"/>
    <cellStyle name="20% - Акцент4 6" xfId="84"/>
    <cellStyle name="20% - Акцент4 7" xfId="85"/>
    <cellStyle name="20% - Акцент5 2" xfId="11"/>
    <cellStyle name="20% - Акцент5 2 2" xfId="86"/>
    <cellStyle name="20% - Акцент5 2 3" xfId="87"/>
    <cellStyle name="20% - Акцент5 2_Лист1" xfId="88"/>
    <cellStyle name="20% - Акцент5 3" xfId="89"/>
    <cellStyle name="20% - Акцент5 4" xfId="90"/>
    <cellStyle name="20% - Акцент5 4 2" xfId="91"/>
    <cellStyle name="20% - Акцент5 5" xfId="92"/>
    <cellStyle name="20% - Акцент5 6" xfId="93"/>
    <cellStyle name="20% - Акцент5 7" xfId="94"/>
    <cellStyle name="20% - Акцент6 2" xfId="12"/>
    <cellStyle name="20% - Акцент6 2 2" xfId="95"/>
    <cellStyle name="20% - Акцент6 2 3" xfId="96"/>
    <cellStyle name="20% - Акцент6 2_Лист1" xfId="97"/>
    <cellStyle name="20% - Акцент6 3" xfId="98"/>
    <cellStyle name="20% - Акцент6 4" xfId="99"/>
    <cellStyle name="20% - Акцент6 4 2" xfId="100"/>
    <cellStyle name="20% - Акцент6 5" xfId="101"/>
    <cellStyle name="20% - Акцент6 6" xfId="102"/>
    <cellStyle name="20% - Акцент6 7" xfId="103"/>
    <cellStyle name="40% - Акцент1 2" xfId="13"/>
    <cellStyle name="40% - Акцент1 2 2" xfId="104"/>
    <cellStyle name="40% - Акцент1 2 3" xfId="105"/>
    <cellStyle name="40% - Акцент1 2_Лист1" xfId="106"/>
    <cellStyle name="40% - Акцент1 3" xfId="107"/>
    <cellStyle name="40% - Акцент1 4" xfId="108"/>
    <cellStyle name="40% - Акцент1 4 2" xfId="109"/>
    <cellStyle name="40% - Акцент1 5" xfId="110"/>
    <cellStyle name="40% - Акцент1 6" xfId="111"/>
    <cellStyle name="40% - Акцент1 7" xfId="112"/>
    <cellStyle name="40% - Акцент2 2" xfId="14"/>
    <cellStyle name="40% - Акцент2 2 2" xfId="113"/>
    <cellStyle name="40% - Акцент2 2 3" xfId="114"/>
    <cellStyle name="40% - Акцент2 2_Лист1" xfId="115"/>
    <cellStyle name="40% - Акцент2 3" xfId="116"/>
    <cellStyle name="40% - Акцент2 4" xfId="117"/>
    <cellStyle name="40% - Акцент2 4 2" xfId="118"/>
    <cellStyle name="40% - Акцент2 5" xfId="119"/>
    <cellStyle name="40% - Акцент2 6" xfId="120"/>
    <cellStyle name="40% - Акцент2 7" xfId="121"/>
    <cellStyle name="40% - Акцент3 2" xfId="15"/>
    <cellStyle name="40% - Акцент3 2 2" xfId="122"/>
    <cellStyle name="40% - Акцент3 2 3" xfId="123"/>
    <cellStyle name="40% - Акцент3 2_Лист1" xfId="124"/>
    <cellStyle name="40% - Акцент3 3" xfId="125"/>
    <cellStyle name="40% - Акцент3 4" xfId="126"/>
    <cellStyle name="40% - Акцент3 4 2" xfId="127"/>
    <cellStyle name="40% - Акцент3 5" xfId="128"/>
    <cellStyle name="40% - Акцент3 6" xfId="129"/>
    <cellStyle name="40% - Акцент3 7" xfId="130"/>
    <cellStyle name="40% - Акцент4 2" xfId="16"/>
    <cellStyle name="40% - Акцент4 2 2" xfId="131"/>
    <cellStyle name="40% - Акцент4 2 3" xfId="132"/>
    <cellStyle name="40% - Акцент4 2_Лист1" xfId="133"/>
    <cellStyle name="40% - Акцент4 3" xfId="134"/>
    <cellStyle name="40% - Акцент4 4" xfId="135"/>
    <cellStyle name="40% - Акцент4 4 2" xfId="136"/>
    <cellStyle name="40% - Акцент4 5" xfId="137"/>
    <cellStyle name="40% - Акцент4 6" xfId="138"/>
    <cellStyle name="40% - Акцент4 7" xfId="139"/>
    <cellStyle name="40% - Акцент5 2" xfId="17"/>
    <cellStyle name="40% - Акцент5 2 2" xfId="140"/>
    <cellStyle name="40% - Акцент5 2 3" xfId="141"/>
    <cellStyle name="40% - Акцент5 2_Лист1" xfId="142"/>
    <cellStyle name="40% - Акцент5 3" xfId="143"/>
    <cellStyle name="40% - Акцент5 4" xfId="144"/>
    <cellStyle name="40% - Акцент5 4 2" xfId="145"/>
    <cellStyle name="40% - Акцент5 5" xfId="146"/>
    <cellStyle name="40% - Акцент5 6" xfId="147"/>
    <cellStyle name="40% - Акцент5 7" xfId="148"/>
    <cellStyle name="40% - Акцент6 2" xfId="18"/>
    <cellStyle name="40% - Акцент6 2 2" xfId="149"/>
    <cellStyle name="40% - Акцент6 2 3" xfId="150"/>
    <cellStyle name="40% - Акцент6 2_Лист1" xfId="151"/>
    <cellStyle name="40% - Акцент6 3" xfId="152"/>
    <cellStyle name="40% - Акцент6 4" xfId="153"/>
    <cellStyle name="40% - Акцент6 4 2" xfId="154"/>
    <cellStyle name="40% - Акцент6 5" xfId="155"/>
    <cellStyle name="40% - Акцент6 6" xfId="156"/>
    <cellStyle name="40% - Акцент6 7" xfId="157"/>
    <cellStyle name="60% - Акцент1 2" xfId="19"/>
    <cellStyle name="60% - Акцент1 2 2" xfId="158"/>
    <cellStyle name="60% - Акцент1 3" xfId="159"/>
    <cellStyle name="60% - Акцент1 4" xfId="160"/>
    <cellStyle name="60% - Акцент1 5" xfId="161"/>
    <cellStyle name="60% - Акцент1 6" xfId="162"/>
    <cellStyle name="60% - Акцент2 2" xfId="20"/>
    <cellStyle name="60% - Акцент2 2 2" xfId="163"/>
    <cellStyle name="60% - Акцент2 3" xfId="164"/>
    <cellStyle name="60% - Акцент2 4" xfId="165"/>
    <cellStyle name="60% - Акцент2 5" xfId="166"/>
    <cellStyle name="60% - Акцент2 6" xfId="167"/>
    <cellStyle name="60% - Акцент3 2" xfId="21"/>
    <cellStyle name="60% - Акцент3 2 2" xfId="168"/>
    <cellStyle name="60% - Акцент3 3" xfId="169"/>
    <cellStyle name="60% - Акцент3 4" xfId="170"/>
    <cellStyle name="60% - Акцент3 5" xfId="171"/>
    <cellStyle name="60% - Акцент3 6" xfId="172"/>
    <cellStyle name="60% - Акцент4 2" xfId="22"/>
    <cellStyle name="60% - Акцент4 2 2" xfId="173"/>
    <cellStyle name="60% - Акцент4 3" xfId="174"/>
    <cellStyle name="60% - Акцент4 4" xfId="175"/>
    <cellStyle name="60% - Акцент4 5" xfId="176"/>
    <cellStyle name="60% - Акцент4 6" xfId="177"/>
    <cellStyle name="60% - Акцент5 2" xfId="23"/>
    <cellStyle name="60% - Акцент5 2 2" xfId="178"/>
    <cellStyle name="60% - Акцент5 3" xfId="179"/>
    <cellStyle name="60% - Акцент5 4" xfId="180"/>
    <cellStyle name="60% - Акцент5 5" xfId="181"/>
    <cellStyle name="60% - Акцент5 6" xfId="182"/>
    <cellStyle name="60% - Акцент6 2" xfId="24"/>
    <cellStyle name="60% - Акцент6 2 2" xfId="183"/>
    <cellStyle name="60% - Акцент6 3" xfId="184"/>
    <cellStyle name="60% - Акцент6 4" xfId="185"/>
    <cellStyle name="60% - Акцент6 5" xfId="186"/>
    <cellStyle name="60% - Акцент6 6" xfId="187"/>
    <cellStyle name="Normal" xfId="188"/>
    <cellStyle name="Акцент1 2" xfId="25"/>
    <cellStyle name="Акцент1 2 2" xfId="189"/>
    <cellStyle name="Акцент1 3" xfId="190"/>
    <cellStyle name="Акцент1 4" xfId="191"/>
    <cellStyle name="Акцент1 5" xfId="192"/>
    <cellStyle name="Акцент1 6" xfId="193"/>
    <cellStyle name="Акцент2 2" xfId="26"/>
    <cellStyle name="Акцент2 2 2" xfId="194"/>
    <cellStyle name="Акцент2 3" xfId="195"/>
    <cellStyle name="Акцент2 4" xfId="196"/>
    <cellStyle name="Акцент2 5" xfId="197"/>
    <cellStyle name="Акцент2 6" xfId="198"/>
    <cellStyle name="Акцент3 2" xfId="27"/>
    <cellStyle name="Акцент3 2 2" xfId="199"/>
    <cellStyle name="Акцент3 3" xfId="200"/>
    <cellStyle name="Акцент3 4" xfId="201"/>
    <cellStyle name="Акцент3 5" xfId="202"/>
    <cellStyle name="Акцент3 6" xfId="203"/>
    <cellStyle name="Акцент4 2" xfId="28"/>
    <cellStyle name="Акцент4 2 2" xfId="204"/>
    <cellStyle name="Акцент4 3" xfId="205"/>
    <cellStyle name="Акцент4 4" xfId="206"/>
    <cellStyle name="Акцент4 5" xfId="207"/>
    <cellStyle name="Акцент4 6" xfId="208"/>
    <cellStyle name="Акцент5 2" xfId="29"/>
    <cellStyle name="Акцент5 2 2" xfId="209"/>
    <cellStyle name="Акцент5 3" xfId="210"/>
    <cellStyle name="Акцент5 4" xfId="211"/>
    <cellStyle name="Акцент5 5" xfId="212"/>
    <cellStyle name="Акцент5 6" xfId="213"/>
    <cellStyle name="Акцент6 2" xfId="30"/>
    <cellStyle name="Акцент6 2 2" xfId="214"/>
    <cellStyle name="Акцент6 3" xfId="215"/>
    <cellStyle name="Акцент6 4" xfId="216"/>
    <cellStyle name="Акцент6 5" xfId="217"/>
    <cellStyle name="Акцент6 6" xfId="218"/>
    <cellStyle name="Ввод  2" xfId="31"/>
    <cellStyle name="Ввод  2 2" xfId="219"/>
    <cellStyle name="Ввод  3" xfId="220"/>
    <cellStyle name="Ввод  4" xfId="221"/>
    <cellStyle name="Ввод  5" xfId="222"/>
    <cellStyle name="Ввод  6" xfId="223"/>
    <cellStyle name="Вывод 2" xfId="32"/>
    <cellStyle name="Вывод 2 2" xfId="224"/>
    <cellStyle name="Вывод 3" xfId="225"/>
    <cellStyle name="Вывод 4" xfId="226"/>
    <cellStyle name="Вывод 5" xfId="227"/>
    <cellStyle name="Вывод 6" xfId="228"/>
    <cellStyle name="Вычисление 2" xfId="33"/>
    <cellStyle name="Вычисление 2 2" xfId="229"/>
    <cellStyle name="Вычисление 3" xfId="230"/>
    <cellStyle name="Вычисление 4" xfId="231"/>
    <cellStyle name="Вычисление 5" xfId="232"/>
    <cellStyle name="Вычисление 6" xfId="233"/>
    <cellStyle name="Гиперссылка 2" xfId="234"/>
    <cellStyle name="Заголовок 1 2" xfId="34"/>
    <cellStyle name="Заголовок 1 2 2" xfId="235"/>
    <cellStyle name="Заголовок 1 3" xfId="236"/>
    <cellStyle name="Заголовок 1 4" xfId="237"/>
    <cellStyle name="Заголовок 1 5" xfId="238"/>
    <cellStyle name="Заголовок 1 6" xfId="239"/>
    <cellStyle name="Заголовок 2 2" xfId="35"/>
    <cellStyle name="Заголовок 2 2 2" xfId="240"/>
    <cellStyle name="Заголовок 2 3" xfId="241"/>
    <cellStyle name="Заголовок 2 4" xfId="242"/>
    <cellStyle name="Заголовок 2 5" xfId="243"/>
    <cellStyle name="Заголовок 2 6" xfId="244"/>
    <cellStyle name="Заголовок 3 2" xfId="36"/>
    <cellStyle name="Заголовок 3 2 2" xfId="245"/>
    <cellStyle name="Заголовок 3 3" xfId="246"/>
    <cellStyle name="Заголовок 3 4" xfId="247"/>
    <cellStyle name="Заголовок 3 5" xfId="248"/>
    <cellStyle name="Заголовок 3 6" xfId="249"/>
    <cellStyle name="Заголовок 4 2" xfId="37"/>
    <cellStyle name="Заголовок 4 2 2" xfId="250"/>
    <cellStyle name="Заголовок 4 3" xfId="251"/>
    <cellStyle name="Заголовок 4 4" xfId="252"/>
    <cellStyle name="Заголовок 4 5" xfId="253"/>
    <cellStyle name="Заголовок 4 6" xfId="254"/>
    <cellStyle name="Итог 2" xfId="38"/>
    <cellStyle name="Итог 2 2" xfId="255"/>
    <cellStyle name="Итог 3" xfId="256"/>
    <cellStyle name="Итог 4" xfId="257"/>
    <cellStyle name="Итог 5" xfId="258"/>
    <cellStyle name="Итог 6" xfId="259"/>
    <cellStyle name="Контрольная ячейка 2" xfId="39"/>
    <cellStyle name="Контрольная ячейка 2 2" xfId="260"/>
    <cellStyle name="Контрольная ячейка 3" xfId="261"/>
    <cellStyle name="Контрольная ячейка 4" xfId="262"/>
    <cellStyle name="Контрольная ячейка 5" xfId="263"/>
    <cellStyle name="Контрольная ячейка 6" xfId="264"/>
    <cellStyle name="Название 2" xfId="40"/>
    <cellStyle name="Название 2 2" xfId="265"/>
    <cellStyle name="Название 3" xfId="266"/>
    <cellStyle name="Название 4" xfId="267"/>
    <cellStyle name="Название 5" xfId="268"/>
    <cellStyle name="Название 6" xfId="269"/>
    <cellStyle name="Нейтральный 2" xfId="41"/>
    <cellStyle name="Нейтральный 2 2" xfId="270"/>
    <cellStyle name="Нейтральный 3" xfId="271"/>
    <cellStyle name="Нейтральный 4" xfId="272"/>
    <cellStyle name="Нейтральный 5" xfId="273"/>
    <cellStyle name="Нейтральный 6" xfId="274"/>
    <cellStyle name="Обычный" xfId="0" builtinId="0"/>
    <cellStyle name="Обычный 10" xfId="275"/>
    <cellStyle name="Обычный 10 2" xfId="276"/>
    <cellStyle name="Обычный 11" xfId="277"/>
    <cellStyle name="Обычный 12" xfId="278"/>
    <cellStyle name="Обычный 13" xfId="279"/>
    <cellStyle name="Обычный 14" xfId="280"/>
    <cellStyle name="Обычный 14 2" xfId="281"/>
    <cellStyle name="Обычный 15" xfId="282"/>
    <cellStyle name="Обычный 15 2" xfId="283"/>
    <cellStyle name="Обычный 16" xfId="284"/>
    <cellStyle name="Обычный 16 2" xfId="285"/>
    <cellStyle name="Обычный 17" xfId="286"/>
    <cellStyle name="Обычный 17 2" xfId="287"/>
    <cellStyle name="Обычный 2" xfId="1"/>
    <cellStyle name="Обычный 2 2" xfId="6"/>
    <cellStyle name="Обычный 2 3" xfId="288"/>
    <cellStyle name="Обычный 2 4" xfId="289"/>
    <cellStyle name="Обычный 2 4 2" xfId="290"/>
    <cellStyle name="Обычный 2 5" xfId="291"/>
    <cellStyle name="Обычный 2 5 2" xfId="292"/>
    <cellStyle name="Обычный 2 6" xfId="293"/>
    <cellStyle name="Обычный 20" xfId="294"/>
    <cellStyle name="Обычный 21" xfId="295"/>
    <cellStyle name="Обычный 3" xfId="2"/>
    <cellStyle name="Обычный 3 2" xfId="296"/>
    <cellStyle name="Обычный 3 3" xfId="297"/>
    <cellStyle name="Обычный 3 4" xfId="298"/>
    <cellStyle name="Обычный 3 5" xfId="387"/>
    <cellStyle name="Обычный 4" xfId="299"/>
    <cellStyle name="Обычный 4 2" xfId="300"/>
    <cellStyle name="Обычный 4 3" xfId="301"/>
    <cellStyle name="Обычный 4_Лист1" xfId="302"/>
    <cellStyle name="Обычный 5" xfId="303"/>
    <cellStyle name="Обычный 5 2" xfId="304"/>
    <cellStyle name="Обычный 5 3" xfId="305"/>
    <cellStyle name="Обычный 5 4" xfId="306"/>
    <cellStyle name="Обычный 5 5" xfId="307"/>
    <cellStyle name="Обычный 5 6" xfId="308"/>
    <cellStyle name="Обычный 5_Лист1" xfId="309"/>
    <cellStyle name="Обычный 6" xfId="310"/>
    <cellStyle name="Обычный 6 2" xfId="311"/>
    <cellStyle name="Обычный 6 3" xfId="312"/>
    <cellStyle name="Обычный 6_Лист1" xfId="313"/>
    <cellStyle name="Обычный 7" xfId="4"/>
    <cellStyle name="Обычный 8" xfId="314"/>
    <cellStyle name="Обычный 9" xfId="315"/>
    <cellStyle name="Обычный 9 2" xfId="316"/>
    <cellStyle name="Плохой 2" xfId="42"/>
    <cellStyle name="Плохой 2 2" xfId="317"/>
    <cellStyle name="Плохой 3" xfId="318"/>
    <cellStyle name="Плохой 4" xfId="319"/>
    <cellStyle name="Плохой 5" xfId="320"/>
    <cellStyle name="Плохой 6" xfId="321"/>
    <cellStyle name="Пояснение 2" xfId="43"/>
    <cellStyle name="Пояснение 2 2" xfId="322"/>
    <cellStyle name="Пояснение 3" xfId="323"/>
    <cellStyle name="Пояснение 4" xfId="324"/>
    <cellStyle name="Пояснение 5" xfId="325"/>
    <cellStyle name="Пояснение 6" xfId="326"/>
    <cellStyle name="Примечание 2" xfId="44"/>
    <cellStyle name="Примечание 2 2" xfId="327"/>
    <cellStyle name="Примечание 2 2 2" xfId="328"/>
    <cellStyle name="Примечание 2 2 2 2" xfId="329"/>
    <cellStyle name="Примечание 2 2 2 3" xfId="330"/>
    <cellStyle name="Примечание 2 2 2 4" xfId="331"/>
    <cellStyle name="Примечание 2 2 3" xfId="332"/>
    <cellStyle name="Примечание 2 2 3 2" xfId="333"/>
    <cellStyle name="Примечание 2 2 4" xfId="334"/>
    <cellStyle name="Примечание 2 2 4 2" xfId="335"/>
    <cellStyle name="Примечание 2 2 4 3" xfId="336"/>
    <cellStyle name="Примечание 2 2 4 4" xfId="337"/>
    <cellStyle name="Примечание 2 2 5" xfId="338"/>
    <cellStyle name="Примечание 2 3" xfId="339"/>
    <cellStyle name="Примечание 2 3 2" xfId="340"/>
    <cellStyle name="Примечание 2 3 2 2" xfId="341"/>
    <cellStyle name="Примечание 2 3 3" xfId="342"/>
    <cellStyle name="Примечание 2 3 3 2" xfId="343"/>
    <cellStyle name="Примечание 2 3 3 3" xfId="344"/>
    <cellStyle name="Примечание 2 3 3 4" xfId="345"/>
    <cellStyle name="Примечание 2 3 4" xfId="346"/>
    <cellStyle name="Примечание 2 4" xfId="347"/>
    <cellStyle name="Примечание 3" xfId="45"/>
    <cellStyle name="Примечание 3 2" xfId="348"/>
    <cellStyle name="Примечание 3 2 2" xfId="349"/>
    <cellStyle name="Примечание 3 3" xfId="350"/>
    <cellStyle name="Примечание 3 3 2" xfId="351"/>
    <cellStyle name="Примечание 3 4" xfId="352"/>
    <cellStyle name="Примечание 3 4 2" xfId="353"/>
    <cellStyle name="Примечание 3 4 3" xfId="354"/>
    <cellStyle name="Примечание 3 4 4" xfId="355"/>
    <cellStyle name="Примечание 3 5" xfId="356"/>
    <cellStyle name="Примечание 4" xfId="357"/>
    <cellStyle name="Примечание 4 2" xfId="358"/>
    <cellStyle name="Примечание 5" xfId="359"/>
    <cellStyle name="Примечание 5 2" xfId="360"/>
    <cellStyle name="Примечание 6" xfId="361"/>
    <cellStyle name="Примечание 7" xfId="362"/>
    <cellStyle name="Процентный 2" xfId="363"/>
    <cellStyle name="Процентный 2 2" xfId="364"/>
    <cellStyle name="Связанная ячейка 2" xfId="46"/>
    <cellStyle name="Связанная ячейка 2 2" xfId="365"/>
    <cellStyle name="Связанная ячейка 3" xfId="366"/>
    <cellStyle name="Связанная ячейка 4" xfId="367"/>
    <cellStyle name="Связанная ячейка 5" xfId="368"/>
    <cellStyle name="Связанная ячейка 6" xfId="369"/>
    <cellStyle name="Стиль 1" xfId="47"/>
    <cellStyle name="Текст предупреждения 2" xfId="48"/>
    <cellStyle name="Текст предупреждения 2 2" xfId="370"/>
    <cellStyle name="Текст предупреждения 3" xfId="371"/>
    <cellStyle name="Текст предупреждения 4" xfId="372"/>
    <cellStyle name="Текст предупреждения 5" xfId="373"/>
    <cellStyle name="Текст предупреждения 6" xfId="374"/>
    <cellStyle name="Финансовый 2" xfId="3"/>
    <cellStyle name="Финансовый 2 2" xfId="5"/>
    <cellStyle name="Финансовый 2 2 2" xfId="375"/>
    <cellStyle name="Финансовый 2 3" xfId="376"/>
    <cellStyle name="Финансовый 3" xfId="377"/>
    <cellStyle name="Финансовый 3 2" xfId="378"/>
    <cellStyle name="Финансовый 3 2 2" xfId="379"/>
    <cellStyle name="Финансовый 4" xfId="380"/>
    <cellStyle name="Финансовый 4 2" xfId="381"/>
    <cellStyle name="Хороший 2" xfId="49"/>
    <cellStyle name="Хороший 2 2" xfId="382"/>
    <cellStyle name="Хороший 3" xfId="383"/>
    <cellStyle name="Хороший 4" xfId="384"/>
    <cellStyle name="Хороший 5" xfId="385"/>
    <cellStyle name="Хороший 6" xfId="386"/>
  </cellStyles>
  <dxfs count="0"/>
  <tableStyles count="0" defaultTableStyle="TableStyleMedium2" defaultPivotStyle="PivotStyleLight16"/>
  <colors>
    <mruColors>
      <color rgb="FFFFFFCC"/>
      <color rgb="FF0033CC"/>
      <color rgb="FFCC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B1:J59"/>
  <sheetViews>
    <sheetView view="pageLayout" zoomScale="85" zoomScaleNormal="85" zoomScalePageLayoutView="85" workbookViewId="0">
      <selection activeCell="B1" sqref="B1:J1"/>
    </sheetView>
  </sheetViews>
  <sheetFormatPr defaultRowHeight="15" x14ac:dyDescent="0.25"/>
  <cols>
    <col min="1" max="1" width="1.7109375" style="3" customWidth="1"/>
    <col min="2" max="2" width="6.140625" style="3" bestFit="1" customWidth="1"/>
    <col min="3" max="3" width="27.5703125" style="3" bestFit="1" customWidth="1"/>
    <col min="4" max="8" width="29.140625" style="3" customWidth="1"/>
    <col min="9" max="10" width="10.140625" style="3" customWidth="1"/>
    <col min="11" max="16384" width="9.140625" style="3"/>
  </cols>
  <sheetData>
    <row r="1" spans="2:10" s="9" customFormat="1" ht="46.5" customHeight="1" x14ac:dyDescent="0.3">
      <c r="B1" s="65" t="s">
        <v>24</v>
      </c>
      <c r="C1" s="65"/>
      <c r="D1" s="65"/>
      <c r="E1" s="65"/>
      <c r="F1" s="65"/>
      <c r="G1" s="65"/>
      <c r="H1" s="65"/>
      <c r="I1" s="65"/>
      <c r="J1" s="65"/>
    </row>
    <row r="2" spans="2:10" s="9" customFormat="1" ht="15" customHeight="1" x14ac:dyDescent="0.3">
      <c r="B2" s="4"/>
      <c r="C2" s="4"/>
      <c r="D2" s="4"/>
      <c r="E2" s="4"/>
      <c r="F2" s="4"/>
      <c r="G2" s="4"/>
      <c r="H2" s="4"/>
      <c r="I2" s="4"/>
      <c r="J2" s="4"/>
    </row>
    <row r="3" spans="2:10" s="9" customFormat="1" ht="18.75" x14ac:dyDescent="0.3">
      <c r="B3" s="66" t="s">
        <v>25</v>
      </c>
      <c r="C3" s="66"/>
      <c r="D3" s="66"/>
      <c r="E3" s="66"/>
      <c r="F3" s="66"/>
      <c r="G3" s="66"/>
      <c r="H3" s="66"/>
      <c r="I3" s="66"/>
      <c r="J3" s="66"/>
    </row>
    <row r="4" spans="2:10" s="5" customFormat="1" x14ac:dyDescent="0.25">
      <c r="I4" s="67" t="s">
        <v>26</v>
      </c>
      <c r="J4" s="67"/>
    </row>
    <row r="5" spans="2:10" s="5" customFormat="1" ht="19.5" customHeight="1" x14ac:dyDescent="0.25">
      <c r="B5" s="61" t="s">
        <v>1</v>
      </c>
      <c r="C5" s="61" t="s">
        <v>27</v>
      </c>
      <c r="D5" s="61" t="s">
        <v>2</v>
      </c>
      <c r="E5" s="61"/>
      <c r="F5" s="61"/>
      <c r="G5" s="61"/>
      <c r="H5" s="61"/>
      <c r="I5" s="62" t="s">
        <v>28</v>
      </c>
      <c r="J5" s="68" t="s">
        <v>29</v>
      </c>
    </row>
    <row r="6" spans="2:10" s="5" customFormat="1" ht="30" x14ac:dyDescent="0.25">
      <c r="B6" s="61"/>
      <c r="C6" s="61"/>
      <c r="D6" s="2" t="s">
        <v>3</v>
      </c>
      <c r="E6" s="2" t="s">
        <v>4</v>
      </c>
      <c r="F6" s="2" t="s">
        <v>3</v>
      </c>
      <c r="G6" s="2" t="s">
        <v>4</v>
      </c>
      <c r="H6" s="2" t="s">
        <v>4</v>
      </c>
      <c r="I6" s="63"/>
      <c r="J6" s="68"/>
    </row>
    <row r="7" spans="2:10" s="5" customFormat="1" ht="30" x14ac:dyDescent="0.25">
      <c r="B7" s="61"/>
      <c r="C7" s="61"/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63"/>
      <c r="J7" s="68"/>
    </row>
    <row r="8" spans="2:10" s="5" customFormat="1" ht="30" x14ac:dyDescent="0.25">
      <c r="B8" s="61"/>
      <c r="C8" s="61"/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63"/>
      <c r="J8" s="68"/>
    </row>
    <row r="9" spans="2:10" s="5" customFormat="1" x14ac:dyDescent="0.25">
      <c r="B9" s="61"/>
      <c r="C9" s="61"/>
      <c r="D9" s="2">
        <v>1</v>
      </c>
      <c r="E9" s="2">
        <v>2</v>
      </c>
      <c r="F9" s="2">
        <v>3</v>
      </c>
      <c r="G9" s="2" t="s">
        <v>7</v>
      </c>
      <c r="H9" s="2" t="s">
        <v>8</v>
      </c>
      <c r="I9" s="64"/>
      <c r="J9" s="68"/>
    </row>
    <row r="10" spans="2:10" s="5" customFormat="1" x14ac:dyDescent="0.25">
      <c r="B10" s="61">
        <v>1</v>
      </c>
      <c r="C10" s="10" t="s">
        <v>9</v>
      </c>
      <c r="D10" s="2"/>
      <c r="E10" s="2"/>
      <c r="F10" s="2"/>
      <c r="G10" s="2"/>
      <c r="H10" s="2"/>
      <c r="I10" s="61"/>
      <c r="J10" s="61"/>
    </row>
    <row r="11" spans="2:10" s="5" customFormat="1" x14ac:dyDescent="0.25">
      <c r="B11" s="61"/>
      <c r="C11" s="10" t="s">
        <v>10</v>
      </c>
      <c r="D11" s="2"/>
      <c r="E11" s="2"/>
      <c r="F11" s="2"/>
      <c r="G11" s="2"/>
      <c r="H11" s="2"/>
      <c r="I11" s="61"/>
      <c r="J11" s="61"/>
    </row>
    <row r="12" spans="2:10" s="5" customFormat="1" ht="15" customHeight="1" x14ac:dyDescent="0.25">
      <c r="B12" s="61"/>
      <c r="C12" s="10" t="s">
        <v>11</v>
      </c>
      <c r="D12" s="2"/>
      <c r="E12" s="2"/>
      <c r="F12" s="2"/>
      <c r="G12" s="2"/>
      <c r="H12" s="2"/>
      <c r="I12" s="61"/>
      <c r="J12" s="61"/>
    </row>
    <row r="13" spans="2:10" s="5" customFormat="1" x14ac:dyDescent="0.25">
      <c r="B13" s="61"/>
      <c r="C13" s="10" t="s">
        <v>12</v>
      </c>
      <c r="D13" s="2"/>
      <c r="E13" s="2"/>
      <c r="F13" s="2"/>
      <c r="G13" s="2"/>
      <c r="H13" s="2"/>
      <c r="I13" s="61"/>
      <c r="J13" s="61"/>
    </row>
    <row r="14" spans="2:10" s="5" customFormat="1" x14ac:dyDescent="0.25">
      <c r="B14" s="61"/>
      <c r="C14" s="10" t="s">
        <v>13</v>
      </c>
      <c r="D14" s="2"/>
      <c r="E14" s="2"/>
      <c r="F14" s="2"/>
      <c r="G14" s="2"/>
      <c r="H14" s="2"/>
      <c r="I14" s="61"/>
      <c r="J14" s="61"/>
    </row>
    <row r="15" spans="2:10" s="5" customFormat="1" x14ac:dyDescent="0.25">
      <c r="B15" s="61"/>
      <c r="C15" s="10" t="s">
        <v>14</v>
      </c>
      <c r="D15" s="2"/>
      <c r="E15" s="2"/>
      <c r="F15" s="2"/>
      <c r="G15" s="2"/>
      <c r="H15" s="2"/>
      <c r="I15" s="61"/>
      <c r="J15" s="61"/>
    </row>
    <row r="16" spans="2:10" s="5" customFormat="1" x14ac:dyDescent="0.25">
      <c r="B16" s="61"/>
      <c r="C16" s="10" t="s">
        <v>15</v>
      </c>
      <c r="D16" s="2"/>
      <c r="E16" s="2"/>
      <c r="F16" s="2"/>
      <c r="G16" s="2"/>
      <c r="H16" s="2"/>
      <c r="I16" s="61"/>
      <c r="J16" s="61"/>
    </row>
    <row r="17" spans="2:10" s="5" customFormat="1" x14ac:dyDescent="0.25">
      <c r="B17" s="61"/>
      <c r="C17" s="10" t="s">
        <v>16</v>
      </c>
      <c r="D17" s="2"/>
      <c r="E17" s="2"/>
      <c r="F17" s="2"/>
      <c r="G17" s="2"/>
      <c r="H17" s="2"/>
      <c r="I17" s="61"/>
      <c r="J17" s="61"/>
    </row>
    <row r="18" spans="2:10" s="5" customFormat="1" x14ac:dyDescent="0.25">
      <c r="B18" s="61"/>
      <c r="C18" s="10" t="s">
        <v>17</v>
      </c>
      <c r="D18" s="2"/>
      <c r="E18" s="2"/>
      <c r="F18" s="2"/>
      <c r="G18" s="2"/>
      <c r="H18" s="2"/>
      <c r="I18" s="61"/>
      <c r="J18" s="61"/>
    </row>
    <row r="19" spans="2:10" s="5" customFormat="1" x14ac:dyDescent="0.25">
      <c r="B19" s="61"/>
      <c r="C19" s="10" t="s">
        <v>18</v>
      </c>
      <c r="D19" s="2"/>
      <c r="E19" s="2"/>
      <c r="F19" s="2"/>
      <c r="G19" s="2"/>
      <c r="H19" s="2"/>
      <c r="I19" s="61"/>
      <c r="J19" s="61"/>
    </row>
    <row r="20" spans="2:10" s="5" customFormat="1" x14ac:dyDescent="0.25">
      <c r="B20" s="61"/>
      <c r="C20" s="10" t="s">
        <v>19</v>
      </c>
      <c r="D20" s="2"/>
      <c r="E20" s="2"/>
      <c r="F20" s="2"/>
      <c r="G20" s="2"/>
      <c r="H20" s="2"/>
      <c r="I20" s="61"/>
      <c r="J20" s="61"/>
    </row>
    <row r="21" spans="2:10" s="5" customFormat="1" x14ac:dyDescent="0.25">
      <c r="B21" s="61">
        <v>2</v>
      </c>
      <c r="C21" s="10" t="s">
        <v>9</v>
      </c>
      <c r="D21" s="2"/>
      <c r="E21" s="2"/>
      <c r="F21" s="2"/>
      <c r="G21" s="2"/>
      <c r="H21" s="2"/>
      <c r="I21" s="61"/>
      <c r="J21" s="61"/>
    </row>
    <row r="22" spans="2:10" s="5" customFormat="1" x14ac:dyDescent="0.25">
      <c r="B22" s="61"/>
      <c r="C22" s="10" t="s">
        <v>10</v>
      </c>
      <c r="D22" s="2"/>
      <c r="E22" s="2"/>
      <c r="F22" s="2"/>
      <c r="G22" s="2"/>
      <c r="H22" s="2"/>
      <c r="I22" s="61"/>
      <c r="J22" s="61"/>
    </row>
    <row r="23" spans="2:10" s="5" customFormat="1" ht="15" customHeight="1" x14ac:dyDescent="0.25">
      <c r="B23" s="61"/>
      <c r="C23" s="10" t="s">
        <v>11</v>
      </c>
      <c r="D23" s="2"/>
      <c r="E23" s="2"/>
      <c r="F23" s="2"/>
      <c r="G23" s="2"/>
      <c r="H23" s="2"/>
      <c r="I23" s="61"/>
      <c r="J23" s="61"/>
    </row>
    <row r="24" spans="2:10" s="5" customFormat="1" x14ac:dyDescent="0.25">
      <c r="B24" s="61"/>
      <c r="C24" s="10" t="s">
        <v>12</v>
      </c>
      <c r="D24" s="2"/>
      <c r="E24" s="2"/>
      <c r="F24" s="2"/>
      <c r="G24" s="2"/>
      <c r="H24" s="2"/>
      <c r="I24" s="61"/>
      <c r="J24" s="61"/>
    </row>
    <row r="25" spans="2:10" s="5" customFormat="1" x14ac:dyDescent="0.25">
      <c r="B25" s="61"/>
      <c r="C25" s="10" t="s">
        <v>13</v>
      </c>
      <c r="D25" s="2"/>
      <c r="E25" s="2"/>
      <c r="F25" s="2"/>
      <c r="G25" s="2"/>
      <c r="H25" s="2"/>
      <c r="I25" s="61"/>
      <c r="J25" s="61"/>
    </row>
    <row r="26" spans="2:10" s="5" customFormat="1" x14ac:dyDescent="0.25">
      <c r="B26" s="61"/>
      <c r="C26" s="10" t="s">
        <v>14</v>
      </c>
      <c r="D26" s="2"/>
      <c r="E26" s="2"/>
      <c r="F26" s="2"/>
      <c r="G26" s="2"/>
      <c r="H26" s="2"/>
      <c r="I26" s="61"/>
      <c r="J26" s="61"/>
    </row>
    <row r="27" spans="2:10" s="5" customFormat="1" x14ac:dyDescent="0.25">
      <c r="B27" s="61"/>
      <c r="C27" s="10" t="s">
        <v>15</v>
      </c>
      <c r="D27" s="2"/>
      <c r="E27" s="2"/>
      <c r="F27" s="2"/>
      <c r="G27" s="2"/>
      <c r="H27" s="2"/>
      <c r="I27" s="61"/>
      <c r="J27" s="61"/>
    </row>
    <row r="28" spans="2:10" s="5" customFormat="1" x14ac:dyDescent="0.25">
      <c r="B28" s="61"/>
      <c r="C28" s="10" t="s">
        <v>16</v>
      </c>
      <c r="D28" s="2"/>
      <c r="E28" s="2"/>
      <c r="F28" s="2"/>
      <c r="G28" s="2"/>
      <c r="H28" s="2"/>
      <c r="I28" s="61"/>
      <c r="J28" s="61"/>
    </row>
    <row r="29" spans="2:10" s="5" customFormat="1" x14ac:dyDescent="0.25">
      <c r="B29" s="61"/>
      <c r="C29" s="10" t="s">
        <v>17</v>
      </c>
      <c r="D29" s="2"/>
      <c r="E29" s="2"/>
      <c r="F29" s="2"/>
      <c r="G29" s="2"/>
      <c r="H29" s="2"/>
      <c r="I29" s="61"/>
      <c r="J29" s="61"/>
    </row>
    <row r="30" spans="2:10" s="5" customFormat="1" x14ac:dyDescent="0.25">
      <c r="B30" s="61"/>
      <c r="C30" s="10" t="s">
        <v>18</v>
      </c>
      <c r="D30" s="2"/>
      <c r="E30" s="2"/>
      <c r="F30" s="2"/>
      <c r="G30" s="2"/>
      <c r="H30" s="2"/>
      <c r="I30" s="61"/>
      <c r="J30" s="61"/>
    </row>
    <row r="31" spans="2:10" s="5" customFormat="1" x14ac:dyDescent="0.25">
      <c r="B31" s="61"/>
      <c r="C31" s="10" t="s">
        <v>19</v>
      </c>
      <c r="D31" s="2"/>
      <c r="E31" s="2"/>
      <c r="F31" s="2"/>
      <c r="G31" s="2"/>
      <c r="H31" s="2"/>
      <c r="I31" s="61"/>
      <c r="J31" s="61"/>
    </row>
    <row r="32" spans="2:10" s="5" customFormat="1" x14ac:dyDescent="0.25">
      <c r="B32" s="2" t="s">
        <v>20</v>
      </c>
      <c r="C32" s="10"/>
      <c r="D32" s="2"/>
      <c r="E32" s="2"/>
      <c r="F32" s="2"/>
      <c r="G32" s="2"/>
      <c r="H32" s="2"/>
      <c r="I32" s="2"/>
      <c r="J32" s="2"/>
    </row>
    <row r="33" spans="2:10" s="5" customFormat="1" x14ac:dyDescent="0.25">
      <c r="B33" s="2" t="s">
        <v>21</v>
      </c>
      <c r="C33" s="10"/>
      <c r="D33" s="2"/>
      <c r="E33" s="2"/>
      <c r="F33" s="2"/>
      <c r="G33" s="2"/>
      <c r="H33" s="2"/>
      <c r="I33" s="2"/>
      <c r="J33" s="2"/>
    </row>
    <row r="34" spans="2:10" s="5" customFormat="1" x14ac:dyDescent="0.25">
      <c r="B34" s="2"/>
      <c r="C34" s="10" t="s">
        <v>22</v>
      </c>
      <c r="D34" s="2"/>
      <c r="E34" s="2"/>
      <c r="F34" s="2"/>
      <c r="G34" s="2"/>
      <c r="H34" s="2"/>
      <c r="I34" s="2"/>
      <c r="J34" s="2"/>
    </row>
    <row r="35" spans="2:10" s="5" customFormat="1" x14ac:dyDescent="0.25">
      <c r="B35" s="2"/>
      <c r="C35" s="10" t="s">
        <v>30</v>
      </c>
      <c r="D35" s="2"/>
      <c r="E35" s="2"/>
      <c r="F35" s="2"/>
      <c r="G35" s="2"/>
      <c r="H35" s="2"/>
      <c r="I35" s="2"/>
      <c r="J35" s="2"/>
    </row>
    <row r="36" spans="2:10" s="5" customFormat="1" x14ac:dyDescent="0.25">
      <c r="B36" s="2"/>
      <c r="C36" s="10" t="s">
        <v>23</v>
      </c>
      <c r="D36" s="2"/>
      <c r="E36" s="2"/>
      <c r="F36" s="2"/>
      <c r="G36" s="2"/>
      <c r="H36" s="2"/>
      <c r="I36" s="2"/>
      <c r="J36" s="2"/>
    </row>
    <row r="37" spans="2:10" s="5" customFormat="1" x14ac:dyDescent="0.25">
      <c r="B37" s="2"/>
      <c r="C37" s="10" t="s">
        <v>31</v>
      </c>
      <c r="D37" s="2"/>
      <c r="E37" s="2"/>
      <c r="F37" s="2"/>
      <c r="G37" s="2"/>
      <c r="H37" s="2"/>
      <c r="I37" s="2"/>
      <c r="J37" s="2"/>
    </row>
    <row r="38" spans="2:10" s="5" customFormat="1" x14ac:dyDescent="0.25">
      <c r="B38" s="2"/>
      <c r="C38" s="10" t="s">
        <v>32</v>
      </c>
      <c r="D38" s="2"/>
      <c r="E38" s="2"/>
      <c r="F38" s="2"/>
      <c r="G38" s="2"/>
      <c r="H38" s="2"/>
      <c r="I38" s="2"/>
      <c r="J38" s="2"/>
    </row>
    <row r="39" spans="2:10" s="5" customFormat="1" x14ac:dyDescent="0.25"/>
    <row r="40" spans="2:10" s="5" customFormat="1" x14ac:dyDescent="0.25">
      <c r="B40" s="71" t="s">
        <v>38</v>
      </c>
      <c r="C40" s="71"/>
      <c r="D40" s="71"/>
      <c r="E40" s="71"/>
      <c r="F40" s="71"/>
      <c r="G40" s="71"/>
      <c r="H40" s="71"/>
      <c r="I40" s="71"/>
      <c r="J40" s="71"/>
    </row>
    <row r="41" spans="2:10" s="5" customFormat="1" x14ac:dyDescent="0.25"/>
    <row r="43" spans="2:10" x14ac:dyDescent="0.25">
      <c r="B43" s="7" t="s">
        <v>39</v>
      </c>
      <c r="C43" s="7"/>
      <c r="D43" s="7"/>
      <c r="E43" s="7"/>
      <c r="F43" s="7"/>
      <c r="G43" s="6"/>
      <c r="H43" s="6"/>
      <c r="I43" s="6"/>
      <c r="J43" s="6"/>
    </row>
    <row r="44" spans="2:10" x14ac:dyDescent="0.25">
      <c r="B44" s="6"/>
      <c r="C44" s="6"/>
      <c r="D44" s="6"/>
      <c r="E44" s="6"/>
      <c r="F44" s="6" t="s">
        <v>0</v>
      </c>
      <c r="G44" s="6"/>
      <c r="H44" s="6"/>
      <c r="I44" s="6"/>
      <c r="J44" s="6"/>
    </row>
    <row r="45" spans="2:10" x14ac:dyDescent="0.25">
      <c r="B45" s="6"/>
      <c r="C45" s="6"/>
      <c r="D45" s="6"/>
      <c r="E45" s="6"/>
      <c r="F45" s="6"/>
      <c r="G45" s="6"/>
      <c r="H45" s="6"/>
      <c r="I45" s="6"/>
      <c r="J45" s="6"/>
    </row>
    <row r="46" spans="2:10" x14ac:dyDescent="0.25">
      <c r="B46" s="7" t="s">
        <v>40</v>
      </c>
      <c r="C46" s="7"/>
      <c r="D46" s="7"/>
      <c r="E46" s="7"/>
      <c r="F46" s="7"/>
      <c r="G46" s="6"/>
      <c r="H46" s="6"/>
      <c r="I46" s="6"/>
      <c r="J46" s="6"/>
    </row>
    <row r="47" spans="2:10" x14ac:dyDescent="0.25">
      <c r="B47" s="6"/>
      <c r="C47" s="6"/>
      <c r="D47" s="6"/>
      <c r="E47" s="6"/>
      <c r="F47" s="6" t="s">
        <v>0</v>
      </c>
      <c r="G47" s="6"/>
      <c r="H47" s="6"/>
      <c r="I47" s="6"/>
      <c r="J47" s="6"/>
    </row>
    <row r="48" spans="2:10" x14ac:dyDescent="0.25">
      <c r="B48" s="6"/>
      <c r="C48" s="6"/>
      <c r="D48" s="6"/>
      <c r="E48" s="6"/>
      <c r="F48" s="6"/>
      <c r="G48" s="6"/>
      <c r="H48" s="6"/>
      <c r="I48" s="6"/>
      <c r="J48" s="6"/>
    </row>
    <row r="49" spans="2:10" x14ac:dyDescent="0.25">
      <c r="B49" s="6"/>
      <c r="C49" s="6"/>
      <c r="D49" s="6"/>
      <c r="E49" s="6"/>
      <c r="F49" s="6"/>
      <c r="G49" s="6"/>
      <c r="H49" s="6"/>
      <c r="I49" s="6"/>
      <c r="J49" s="6"/>
    </row>
    <row r="50" spans="2:10" x14ac:dyDescent="0.25">
      <c r="B50" s="6" t="s">
        <v>41</v>
      </c>
      <c r="C50" s="6"/>
      <c r="D50" s="7"/>
      <c r="E50" s="6"/>
      <c r="F50" s="6"/>
      <c r="G50" s="6"/>
      <c r="H50" s="6"/>
      <c r="I50" s="6"/>
      <c r="J50" s="6"/>
    </row>
    <row r="51" spans="2:10" x14ac:dyDescent="0.25">
      <c r="B51" s="6"/>
      <c r="C51" s="6"/>
      <c r="D51" s="6"/>
      <c r="E51" s="6"/>
      <c r="F51" s="6"/>
      <c r="G51" s="6"/>
      <c r="H51" s="6"/>
      <c r="I51" s="6"/>
      <c r="J51" s="6"/>
    </row>
    <row r="52" spans="2:10" x14ac:dyDescent="0.25">
      <c r="B52" s="6"/>
      <c r="C52" s="6"/>
      <c r="D52" s="6"/>
      <c r="E52" s="6"/>
      <c r="F52" s="6"/>
      <c r="G52" s="6"/>
      <c r="H52" s="6"/>
      <c r="I52" s="6"/>
      <c r="J52" s="6"/>
    </row>
    <row r="54" spans="2:10" s="5" customFormat="1" x14ac:dyDescent="0.25">
      <c r="B54" s="72" t="s">
        <v>36</v>
      </c>
      <c r="C54" s="72"/>
      <c r="D54" s="72"/>
      <c r="E54" s="72"/>
      <c r="F54" s="72"/>
      <c r="G54" s="72"/>
      <c r="H54" s="72"/>
      <c r="I54" s="72"/>
      <c r="J54" s="72"/>
    </row>
    <row r="55" spans="2:10" s="5" customFormat="1" ht="45.75" customHeight="1" x14ac:dyDescent="0.25">
      <c r="B55" s="69" t="s">
        <v>33</v>
      </c>
      <c r="C55" s="69"/>
      <c r="D55" s="69"/>
      <c r="E55" s="69"/>
      <c r="F55" s="69"/>
      <c r="G55" s="69"/>
      <c r="H55" s="69"/>
      <c r="I55" s="69"/>
      <c r="J55" s="69"/>
    </row>
    <row r="56" spans="2:10" s="5" customFormat="1" ht="31.5" customHeight="1" x14ac:dyDescent="0.25">
      <c r="B56" s="69" t="s">
        <v>34</v>
      </c>
      <c r="C56" s="69"/>
      <c r="D56" s="69"/>
      <c r="E56" s="69"/>
      <c r="F56" s="69"/>
      <c r="G56" s="69"/>
      <c r="H56" s="69"/>
      <c r="I56" s="69"/>
      <c r="J56" s="69"/>
    </row>
    <row r="57" spans="2:10" s="5" customFormat="1" x14ac:dyDescent="0.25">
      <c r="B57" s="69" t="s">
        <v>35</v>
      </c>
      <c r="C57" s="69"/>
      <c r="D57" s="69"/>
      <c r="E57" s="69"/>
      <c r="F57" s="69"/>
      <c r="G57" s="69"/>
      <c r="H57" s="69"/>
      <c r="I57" s="69"/>
      <c r="J57" s="69"/>
    </row>
    <row r="58" spans="2:10" s="5" customFormat="1" ht="30.75" customHeight="1" x14ac:dyDescent="0.25">
      <c r="B58" s="69" t="s">
        <v>37</v>
      </c>
      <c r="C58" s="69"/>
      <c r="D58" s="69"/>
      <c r="E58" s="69"/>
      <c r="F58" s="69"/>
      <c r="G58" s="69"/>
      <c r="H58" s="69"/>
      <c r="I58" s="69"/>
      <c r="J58" s="69"/>
    </row>
    <row r="59" spans="2:10" x14ac:dyDescent="0.25">
      <c r="B59" s="70"/>
      <c r="C59" s="70"/>
      <c r="D59" s="70"/>
      <c r="E59" s="70"/>
      <c r="F59" s="70"/>
      <c r="G59" s="70"/>
      <c r="H59" s="70"/>
      <c r="I59" s="70"/>
      <c r="J59" s="70"/>
    </row>
  </sheetData>
  <mergeCells count="21">
    <mergeCell ref="B58:J58"/>
    <mergeCell ref="B59:J59"/>
    <mergeCell ref="B21:B31"/>
    <mergeCell ref="I21:I31"/>
    <mergeCell ref="J21:J31"/>
    <mergeCell ref="B40:J40"/>
    <mergeCell ref="B54:J54"/>
    <mergeCell ref="B55:J55"/>
    <mergeCell ref="B56:J56"/>
    <mergeCell ref="B57:J57"/>
    <mergeCell ref="B10:B20"/>
    <mergeCell ref="I10:I20"/>
    <mergeCell ref="J10:J20"/>
    <mergeCell ref="I5:I9"/>
    <mergeCell ref="B1:J1"/>
    <mergeCell ref="B3:J3"/>
    <mergeCell ref="I4:J4"/>
    <mergeCell ref="B5:B9"/>
    <mergeCell ref="C5:C9"/>
    <mergeCell ref="D5:H5"/>
    <mergeCell ref="J5:J9"/>
  </mergeCells>
  <pageMargins left="0.25" right="0.25" top="0.32886904761904762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J26"/>
  <sheetViews>
    <sheetView view="pageLayout" zoomScale="85" zoomScaleNormal="100" zoomScalePageLayoutView="85" workbookViewId="0">
      <selection activeCell="G6" sqref="G6"/>
    </sheetView>
  </sheetViews>
  <sheetFormatPr defaultRowHeight="15" x14ac:dyDescent="0.25"/>
  <cols>
    <col min="1" max="1" width="9.140625" style="1"/>
    <col min="2" max="2" width="24.42578125" style="1" customWidth="1"/>
    <col min="3" max="3" width="31.28515625" style="1" customWidth="1"/>
    <col min="4" max="4" width="23.85546875" style="1" bestFit="1" customWidth="1"/>
    <col min="5" max="5" width="8.140625" style="1" bestFit="1" customWidth="1"/>
    <col min="6" max="6" width="8" style="1" bestFit="1" customWidth="1"/>
    <col min="7" max="7" width="21" style="1" bestFit="1" customWidth="1"/>
    <col min="8" max="8" width="19.42578125" style="1" bestFit="1" customWidth="1"/>
    <col min="9" max="9" width="22.42578125" style="1" bestFit="1" customWidth="1"/>
    <col min="10" max="10" width="18.85546875" style="1" bestFit="1" customWidth="1"/>
    <col min="11" max="16384" width="9.140625" style="1"/>
  </cols>
  <sheetData>
    <row r="1" spans="1:10" s="5" customFormat="1" ht="18.75" x14ac:dyDescent="0.3">
      <c r="A1" s="65" t="s">
        <v>51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5" customFormat="1" x14ac:dyDescent="0.25"/>
    <row r="3" spans="1:10" s="5" customFormat="1" x14ac:dyDescent="0.25"/>
    <row r="4" spans="1:10" s="5" customFormat="1" x14ac:dyDescent="0.25">
      <c r="J4" s="5" t="s">
        <v>26</v>
      </c>
    </row>
    <row r="5" spans="1:10" ht="90" x14ac:dyDescent="0.25">
      <c r="A5" s="8" t="s">
        <v>1</v>
      </c>
      <c r="B5" s="8" t="s">
        <v>43</v>
      </c>
      <c r="C5" s="8" t="s">
        <v>44</v>
      </c>
      <c r="D5" s="8" t="s">
        <v>45</v>
      </c>
      <c r="E5" s="8" t="s">
        <v>49</v>
      </c>
      <c r="F5" s="8" t="s">
        <v>42</v>
      </c>
      <c r="G5" s="8" t="s">
        <v>56</v>
      </c>
      <c r="H5" s="2" t="s">
        <v>50</v>
      </c>
      <c r="I5" s="8" t="s">
        <v>46</v>
      </c>
      <c r="J5" s="8" t="s">
        <v>47</v>
      </c>
    </row>
    <row r="6" spans="1:10" x14ac:dyDescent="0.25">
      <c r="A6" s="2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 t="s">
        <v>48</v>
      </c>
      <c r="B9" s="2"/>
      <c r="C9" s="2"/>
      <c r="D9" s="2"/>
      <c r="E9" s="2"/>
      <c r="F9" s="2"/>
      <c r="G9" s="2"/>
      <c r="H9" s="2"/>
      <c r="I9" s="2"/>
      <c r="J9" s="2"/>
    </row>
    <row r="11" spans="1:10" ht="30" customHeight="1" x14ac:dyDescent="0.25">
      <c r="A11" s="75" t="s">
        <v>55</v>
      </c>
      <c r="B11" s="75"/>
      <c r="C11" s="75"/>
      <c r="D11" s="75"/>
      <c r="E11" s="75"/>
      <c r="F11" s="75"/>
      <c r="G11" s="75"/>
      <c r="H11" s="75"/>
      <c r="I11" s="75"/>
      <c r="J11" s="75"/>
    </row>
    <row r="12" spans="1:10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</row>
    <row r="14" spans="1:10" x14ac:dyDescent="0.25">
      <c r="A14" s="7" t="s">
        <v>39</v>
      </c>
      <c r="B14" s="11"/>
      <c r="C14" s="11"/>
      <c r="D14" s="11"/>
      <c r="E14" s="11"/>
    </row>
    <row r="15" spans="1:10" x14ac:dyDescent="0.25">
      <c r="A15" s="5"/>
      <c r="B15" s="5"/>
      <c r="C15" s="5"/>
      <c r="D15" s="5"/>
      <c r="E15" s="6" t="s">
        <v>0</v>
      </c>
    </row>
    <row r="16" spans="1:10" x14ac:dyDescent="0.25">
      <c r="A16" s="5"/>
      <c r="B16" s="5"/>
      <c r="C16" s="5"/>
      <c r="D16" s="5"/>
      <c r="E16" s="5"/>
    </row>
    <row r="17" spans="1:10" x14ac:dyDescent="0.25">
      <c r="A17" s="7" t="s">
        <v>40</v>
      </c>
      <c r="B17" s="11"/>
      <c r="C17" s="11"/>
      <c r="D17" s="11"/>
      <c r="E17" s="11"/>
    </row>
    <row r="18" spans="1:10" x14ac:dyDescent="0.25">
      <c r="A18" s="5"/>
      <c r="B18" s="5"/>
      <c r="C18" s="5"/>
      <c r="D18" s="5"/>
      <c r="E18" s="6" t="s">
        <v>0</v>
      </c>
    </row>
    <row r="20" spans="1:10" x14ac:dyDescent="0.25">
      <c r="A20" s="6" t="s">
        <v>41</v>
      </c>
      <c r="B20" s="5"/>
      <c r="C20" s="11"/>
    </row>
    <row r="23" spans="1:10" x14ac:dyDescent="0.25">
      <c r="A23" s="73" t="s">
        <v>54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x14ac:dyDescent="0.25">
      <c r="A24" s="73" t="s">
        <v>52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0" ht="30" customHeight="1" x14ac:dyDescent="0.25">
      <c r="A25" s="73" t="s">
        <v>53</v>
      </c>
      <c r="B25" s="73"/>
      <c r="C25" s="73"/>
      <c r="D25" s="73"/>
      <c r="E25" s="73"/>
      <c r="F25" s="73"/>
      <c r="G25" s="73"/>
      <c r="H25" s="73"/>
      <c r="I25" s="73"/>
      <c r="J25" s="73"/>
    </row>
    <row r="26" spans="1:10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</row>
  </sheetData>
  <mergeCells count="7">
    <mergeCell ref="A25:J25"/>
    <mergeCell ref="A26:J26"/>
    <mergeCell ref="A11:J11"/>
    <mergeCell ref="A12:J12"/>
    <mergeCell ref="A1:J1"/>
    <mergeCell ref="A23:J23"/>
    <mergeCell ref="A24:J24"/>
  </mergeCells>
  <pageMargins left="0.25" right="0.25" top="0.45955882352941174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4"/>
  <sheetViews>
    <sheetView tabSelected="1" view="pageBreakPreview" zoomScale="60" zoomScaleNormal="70" workbookViewId="0">
      <selection activeCell="R8" sqref="R8"/>
    </sheetView>
  </sheetViews>
  <sheetFormatPr defaultRowHeight="15.75" x14ac:dyDescent="0.25"/>
  <cols>
    <col min="1" max="1" width="6.42578125" style="34" customWidth="1"/>
    <col min="2" max="2" width="13.140625" style="35" customWidth="1"/>
    <col min="3" max="3" width="11.28515625" style="35" customWidth="1"/>
    <col min="4" max="4" width="22.42578125" style="36" customWidth="1"/>
    <col min="5" max="5" width="19.5703125" style="34" customWidth="1"/>
    <col min="6" max="6" width="53.28515625" style="34" customWidth="1"/>
    <col min="7" max="7" width="20.140625" style="35" customWidth="1"/>
    <col min="8" max="8" width="10.28515625" style="35" customWidth="1"/>
    <col min="9" max="9" width="9.42578125" style="35" customWidth="1"/>
    <col min="10" max="10" width="7.28515625" style="35" customWidth="1"/>
    <col min="11" max="11" width="14.85546875" style="35" customWidth="1"/>
    <col min="12" max="12" width="8.140625" style="34" customWidth="1"/>
    <col min="13" max="13" width="7.140625" style="35" customWidth="1"/>
    <col min="14" max="14" width="18.85546875" style="35" customWidth="1"/>
    <col min="15" max="15" width="8.140625" style="34" customWidth="1"/>
    <col min="16" max="16" width="7.140625" style="36" customWidth="1"/>
    <col min="17" max="17" width="8.7109375" style="35" customWidth="1"/>
    <col min="18" max="21" width="20.7109375" style="37" customWidth="1"/>
    <col min="22" max="22" width="17.85546875" style="35" customWidth="1"/>
    <col min="23" max="23" width="19" style="38" customWidth="1"/>
    <col min="24" max="24" width="45.5703125" style="35" customWidth="1"/>
    <col min="25" max="25" width="15.140625" style="35" customWidth="1"/>
    <col min="26" max="26" width="14.5703125" style="34" customWidth="1"/>
    <col min="27" max="27" width="9.140625" style="35" customWidth="1"/>
    <col min="28" max="28" width="10.85546875" style="35" customWidth="1"/>
    <col min="29" max="29" width="11" style="35" customWidth="1"/>
    <col min="30" max="30" width="9.42578125" style="35" customWidth="1"/>
    <col min="31" max="31" width="9" style="35" customWidth="1"/>
    <col min="32" max="32" width="14.7109375" style="37" hidden="1" customWidth="1"/>
    <col min="33" max="33" width="13.5703125" style="37" hidden="1" customWidth="1"/>
    <col min="34" max="34" width="13.28515625" style="35" hidden="1" customWidth="1"/>
    <col min="35" max="35" width="2.7109375" style="35" customWidth="1"/>
    <col min="36" max="37" width="9.140625" style="35"/>
    <col min="38" max="38" width="16.28515625" style="35" customWidth="1"/>
    <col min="39" max="39" width="12.42578125" style="35" customWidth="1"/>
    <col min="40" max="40" width="14.5703125" style="35" customWidth="1"/>
    <col min="41" max="16384" width="9.140625" style="35"/>
  </cols>
  <sheetData>
    <row r="1" spans="1:35" s="16" customFormat="1" ht="36" customHeight="1" x14ac:dyDescent="0.25">
      <c r="B1" s="17"/>
      <c r="M1" s="18"/>
      <c r="AE1" s="20" t="s">
        <v>111</v>
      </c>
      <c r="AF1" s="20"/>
      <c r="AG1" s="20"/>
      <c r="AH1" s="20"/>
      <c r="AI1" s="20"/>
    </row>
    <row r="2" spans="1:35" s="16" customFormat="1" ht="12.75" customHeight="1" x14ac:dyDescent="0.25">
      <c r="A2" s="21"/>
      <c r="B2" s="22"/>
      <c r="M2" s="18"/>
      <c r="AG2" s="19"/>
    </row>
    <row r="4" spans="1:35" ht="18.75" customHeight="1" x14ac:dyDescent="0.25">
      <c r="A4" s="77" t="s">
        <v>140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39"/>
      <c r="AG4" s="39"/>
    </row>
    <row r="5" spans="1:35" ht="178.5" x14ac:dyDescent="0.25">
      <c r="A5" s="40" t="s">
        <v>69</v>
      </c>
      <c r="B5" s="41" t="s">
        <v>59</v>
      </c>
      <c r="C5" s="41" t="s">
        <v>70</v>
      </c>
      <c r="D5" s="42" t="s">
        <v>71</v>
      </c>
      <c r="E5" s="41" t="s">
        <v>72</v>
      </c>
      <c r="F5" s="41" t="s">
        <v>73</v>
      </c>
      <c r="G5" s="41" t="s">
        <v>74</v>
      </c>
      <c r="H5" s="41" t="s">
        <v>12</v>
      </c>
      <c r="I5" s="41" t="s">
        <v>75</v>
      </c>
      <c r="J5" s="41" t="s">
        <v>76</v>
      </c>
      <c r="K5" s="41" t="s">
        <v>77</v>
      </c>
      <c r="L5" s="41" t="s">
        <v>78</v>
      </c>
      <c r="M5" s="41" t="s">
        <v>79</v>
      </c>
      <c r="N5" s="41" t="s">
        <v>80</v>
      </c>
      <c r="O5" s="41" t="s">
        <v>78</v>
      </c>
      <c r="P5" s="42" t="s">
        <v>81</v>
      </c>
      <c r="Q5" s="41" t="s">
        <v>82</v>
      </c>
      <c r="R5" s="43" t="s">
        <v>83</v>
      </c>
      <c r="S5" s="43" t="s">
        <v>84</v>
      </c>
      <c r="T5" s="43" t="s">
        <v>85</v>
      </c>
      <c r="U5" s="43" t="s">
        <v>86</v>
      </c>
      <c r="V5" s="41" t="s">
        <v>87</v>
      </c>
      <c r="W5" s="44" t="s">
        <v>61</v>
      </c>
      <c r="X5" s="41" t="s">
        <v>58</v>
      </c>
      <c r="Y5" s="41" t="s">
        <v>60</v>
      </c>
      <c r="Z5" s="41" t="s">
        <v>88</v>
      </c>
      <c r="AA5" s="41" t="s">
        <v>89</v>
      </c>
      <c r="AB5" s="45" t="s">
        <v>90</v>
      </c>
      <c r="AC5" s="45" t="s">
        <v>91</v>
      </c>
      <c r="AD5" s="45" t="s">
        <v>92</v>
      </c>
      <c r="AE5" s="45" t="s">
        <v>93</v>
      </c>
      <c r="AF5" s="43" t="s">
        <v>94</v>
      </c>
      <c r="AG5" s="43" t="s">
        <v>95</v>
      </c>
      <c r="AH5" s="45" t="s">
        <v>96</v>
      </c>
    </row>
    <row r="6" spans="1:35" s="47" customFormat="1" x14ac:dyDescent="0.25">
      <c r="A6" s="40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6">
        <v>13</v>
      </c>
      <c r="N6" s="46">
        <v>14</v>
      </c>
      <c r="O6" s="46">
        <v>15</v>
      </c>
      <c r="P6" s="46">
        <v>16</v>
      </c>
      <c r="Q6" s="46">
        <v>17</v>
      </c>
      <c r="R6" s="46">
        <v>18</v>
      </c>
      <c r="S6" s="46">
        <v>19</v>
      </c>
      <c r="T6" s="46">
        <v>20</v>
      </c>
      <c r="U6" s="46">
        <v>21</v>
      </c>
      <c r="V6" s="46">
        <v>22</v>
      </c>
      <c r="W6" s="46">
        <v>23</v>
      </c>
      <c r="X6" s="46">
        <v>24</v>
      </c>
      <c r="Y6" s="46">
        <v>25</v>
      </c>
      <c r="Z6" s="46">
        <v>26</v>
      </c>
      <c r="AA6" s="46">
        <v>27</v>
      </c>
      <c r="AB6" s="46">
        <v>28</v>
      </c>
      <c r="AC6" s="46">
        <v>29</v>
      </c>
      <c r="AD6" s="46">
        <v>30</v>
      </c>
      <c r="AE6" s="46">
        <v>31</v>
      </c>
      <c r="AF6" s="46">
        <v>32</v>
      </c>
      <c r="AG6" s="46">
        <v>33</v>
      </c>
      <c r="AH6" s="46">
        <v>34</v>
      </c>
    </row>
    <row r="7" spans="1:35" ht="108" customHeight="1" x14ac:dyDescent="0.25">
      <c r="A7" s="56" t="s">
        <v>97</v>
      </c>
      <c r="B7" s="55" t="s">
        <v>116</v>
      </c>
      <c r="C7" s="55" t="s">
        <v>115</v>
      </c>
      <c r="D7" s="57" t="s">
        <v>113</v>
      </c>
      <c r="E7" s="56" t="s">
        <v>141</v>
      </c>
      <c r="F7" s="56" t="s">
        <v>117</v>
      </c>
      <c r="G7" s="55" t="s">
        <v>144</v>
      </c>
      <c r="H7" s="55" t="s">
        <v>118</v>
      </c>
      <c r="I7" s="55"/>
      <c r="J7" s="55"/>
      <c r="K7" s="55" t="s">
        <v>98</v>
      </c>
      <c r="L7" s="56" t="s">
        <v>119</v>
      </c>
      <c r="M7" s="55"/>
      <c r="N7" s="55" t="s">
        <v>120</v>
      </c>
      <c r="O7" s="56" t="s">
        <v>99</v>
      </c>
      <c r="P7" s="58">
        <v>1</v>
      </c>
      <c r="Q7" s="55" t="s">
        <v>57</v>
      </c>
      <c r="R7" s="48"/>
      <c r="S7" s="49">
        <f t="shared" ref="S7:S13" si="0">ROUND(R7*P7,2)</f>
        <v>0</v>
      </c>
      <c r="T7" s="49">
        <f t="shared" ref="T7:T13" si="1">ROUND(S7*0.18,2)</f>
        <v>0</v>
      </c>
      <c r="U7" s="49">
        <f t="shared" ref="U7:U13" si="2">ROUND(S7+T7,2)</f>
        <v>0</v>
      </c>
      <c r="V7" s="55" t="s">
        <v>109</v>
      </c>
      <c r="W7" s="50" t="s">
        <v>100</v>
      </c>
      <c r="X7" s="55" t="s">
        <v>121</v>
      </c>
      <c r="Y7" s="54"/>
      <c r="Z7" s="56" t="s">
        <v>101</v>
      </c>
      <c r="AA7" s="55" t="s">
        <v>62</v>
      </c>
      <c r="AB7" s="60">
        <v>65.400000000000006</v>
      </c>
      <c r="AC7" s="55" t="s">
        <v>102</v>
      </c>
      <c r="AD7" s="55" t="s">
        <v>114</v>
      </c>
      <c r="AE7" s="55" t="s">
        <v>103</v>
      </c>
      <c r="AF7" s="55" t="s">
        <v>112</v>
      </c>
      <c r="AG7" s="59">
        <v>13535</v>
      </c>
      <c r="AH7" s="55" t="s">
        <v>112</v>
      </c>
    </row>
    <row r="8" spans="1:35" ht="108" customHeight="1" x14ac:dyDescent="0.25">
      <c r="A8" s="56" t="s">
        <v>104</v>
      </c>
      <c r="B8" s="55" t="s">
        <v>123</v>
      </c>
      <c r="C8" s="55" t="s">
        <v>122</v>
      </c>
      <c r="D8" s="57" t="s">
        <v>113</v>
      </c>
      <c r="E8" s="56" t="s">
        <v>141</v>
      </c>
      <c r="F8" s="56" t="s">
        <v>117</v>
      </c>
      <c r="G8" s="55" t="s">
        <v>144</v>
      </c>
      <c r="H8" s="55" t="s">
        <v>118</v>
      </c>
      <c r="I8" s="55"/>
      <c r="J8" s="55"/>
      <c r="K8" s="55" t="s">
        <v>98</v>
      </c>
      <c r="L8" s="56" t="s">
        <v>119</v>
      </c>
      <c r="M8" s="55"/>
      <c r="N8" s="55" t="s">
        <v>120</v>
      </c>
      <c r="O8" s="56" t="s">
        <v>99</v>
      </c>
      <c r="P8" s="58">
        <v>1</v>
      </c>
      <c r="Q8" s="55" t="s">
        <v>57</v>
      </c>
      <c r="R8" s="48"/>
      <c r="S8" s="49">
        <f t="shared" si="0"/>
        <v>0</v>
      </c>
      <c r="T8" s="49">
        <f t="shared" si="1"/>
        <v>0</v>
      </c>
      <c r="U8" s="49">
        <f t="shared" si="2"/>
        <v>0</v>
      </c>
      <c r="V8" s="55" t="s">
        <v>109</v>
      </c>
      <c r="W8" s="50" t="s">
        <v>100</v>
      </c>
      <c r="X8" s="55" t="s">
        <v>121</v>
      </c>
      <c r="Y8" s="54"/>
      <c r="Z8" s="56" t="s">
        <v>101</v>
      </c>
      <c r="AA8" s="55" t="s">
        <v>62</v>
      </c>
      <c r="AB8" s="60">
        <v>65.400000000000006</v>
      </c>
      <c r="AC8" s="55" t="s">
        <v>102</v>
      </c>
      <c r="AD8" s="55" t="s">
        <v>114</v>
      </c>
      <c r="AE8" s="55" t="s">
        <v>103</v>
      </c>
      <c r="AF8" s="55" t="s">
        <v>112</v>
      </c>
      <c r="AG8" s="59">
        <v>13535</v>
      </c>
      <c r="AH8" s="55" t="s">
        <v>112</v>
      </c>
    </row>
    <row r="9" spans="1:35" ht="108" customHeight="1" x14ac:dyDescent="0.25">
      <c r="A9" s="56" t="s">
        <v>105</v>
      </c>
      <c r="B9" s="55" t="s">
        <v>125</v>
      </c>
      <c r="C9" s="55" t="s">
        <v>124</v>
      </c>
      <c r="D9" s="57" t="s">
        <v>113</v>
      </c>
      <c r="E9" s="56" t="s">
        <v>141</v>
      </c>
      <c r="F9" s="56" t="s">
        <v>117</v>
      </c>
      <c r="G9" s="55" t="s">
        <v>144</v>
      </c>
      <c r="H9" s="55" t="s">
        <v>118</v>
      </c>
      <c r="I9" s="55"/>
      <c r="J9" s="55"/>
      <c r="K9" s="55" t="s">
        <v>98</v>
      </c>
      <c r="L9" s="56" t="s">
        <v>119</v>
      </c>
      <c r="M9" s="55"/>
      <c r="N9" s="55" t="s">
        <v>120</v>
      </c>
      <c r="O9" s="56" t="s">
        <v>99</v>
      </c>
      <c r="P9" s="58">
        <v>1</v>
      </c>
      <c r="Q9" s="55" t="s">
        <v>57</v>
      </c>
      <c r="R9" s="48"/>
      <c r="S9" s="49">
        <f t="shared" si="0"/>
        <v>0</v>
      </c>
      <c r="T9" s="49">
        <f t="shared" si="1"/>
        <v>0</v>
      </c>
      <c r="U9" s="49">
        <f t="shared" si="2"/>
        <v>0</v>
      </c>
      <c r="V9" s="55" t="s">
        <v>109</v>
      </c>
      <c r="W9" s="50" t="s">
        <v>100</v>
      </c>
      <c r="X9" s="55" t="s">
        <v>121</v>
      </c>
      <c r="Y9" s="54"/>
      <c r="Z9" s="56" t="s">
        <v>101</v>
      </c>
      <c r="AA9" s="55" t="s">
        <v>62</v>
      </c>
      <c r="AB9" s="60">
        <v>65.400000000000006</v>
      </c>
      <c r="AC9" s="55" t="s">
        <v>102</v>
      </c>
      <c r="AD9" s="55" t="s">
        <v>114</v>
      </c>
      <c r="AE9" s="55" t="s">
        <v>103</v>
      </c>
      <c r="AF9" s="55" t="s">
        <v>112</v>
      </c>
      <c r="AG9" s="59">
        <v>13535</v>
      </c>
      <c r="AH9" s="55" t="s">
        <v>112</v>
      </c>
    </row>
    <row r="10" spans="1:35" ht="108" customHeight="1" x14ac:dyDescent="0.25">
      <c r="A10" s="56" t="s">
        <v>106</v>
      </c>
      <c r="B10" s="55" t="s">
        <v>127</v>
      </c>
      <c r="C10" s="55" t="s">
        <v>126</v>
      </c>
      <c r="D10" s="57" t="s">
        <v>128</v>
      </c>
      <c r="E10" s="56" t="s">
        <v>142</v>
      </c>
      <c r="F10" s="56" t="s">
        <v>129</v>
      </c>
      <c r="G10" s="55" t="s">
        <v>143</v>
      </c>
      <c r="H10" s="55" t="s">
        <v>118</v>
      </c>
      <c r="I10" s="55"/>
      <c r="J10" s="55"/>
      <c r="K10" s="55" t="s">
        <v>98</v>
      </c>
      <c r="L10" s="56" t="s">
        <v>130</v>
      </c>
      <c r="M10" s="55"/>
      <c r="N10" s="55" t="s">
        <v>131</v>
      </c>
      <c r="O10" s="56" t="s">
        <v>99</v>
      </c>
      <c r="P10" s="58">
        <v>1</v>
      </c>
      <c r="Q10" s="55" t="s">
        <v>57</v>
      </c>
      <c r="R10" s="48"/>
      <c r="S10" s="49">
        <f t="shared" si="0"/>
        <v>0</v>
      </c>
      <c r="T10" s="49">
        <f t="shared" si="1"/>
        <v>0</v>
      </c>
      <c r="U10" s="49">
        <f t="shared" si="2"/>
        <v>0</v>
      </c>
      <c r="V10" s="55" t="s">
        <v>132</v>
      </c>
      <c r="W10" s="50" t="s">
        <v>100</v>
      </c>
      <c r="X10" s="55" t="s">
        <v>133</v>
      </c>
      <c r="Y10" s="54"/>
      <c r="Z10" s="56" t="s">
        <v>101</v>
      </c>
      <c r="AA10" s="55" t="s">
        <v>62</v>
      </c>
      <c r="AB10" s="60">
        <v>77</v>
      </c>
      <c r="AC10" s="55" t="s">
        <v>102</v>
      </c>
      <c r="AD10" s="55" t="s">
        <v>114</v>
      </c>
      <c r="AE10" s="55" t="s">
        <v>103</v>
      </c>
      <c r="AF10" s="55" t="s">
        <v>112</v>
      </c>
      <c r="AG10" s="59">
        <v>6722</v>
      </c>
      <c r="AH10" s="55" t="s">
        <v>112</v>
      </c>
    </row>
    <row r="11" spans="1:35" ht="108" customHeight="1" x14ac:dyDescent="0.25">
      <c r="A11" s="56" t="s">
        <v>107</v>
      </c>
      <c r="B11" s="55" t="s">
        <v>135</v>
      </c>
      <c r="C11" s="55" t="s">
        <v>134</v>
      </c>
      <c r="D11" s="57" t="s">
        <v>128</v>
      </c>
      <c r="E11" s="56" t="s">
        <v>142</v>
      </c>
      <c r="F11" s="56" t="s">
        <v>129</v>
      </c>
      <c r="G11" s="55" t="s">
        <v>143</v>
      </c>
      <c r="H11" s="55" t="s">
        <v>118</v>
      </c>
      <c r="I11" s="55"/>
      <c r="J11" s="55"/>
      <c r="K11" s="55" t="s">
        <v>98</v>
      </c>
      <c r="L11" s="56" t="s">
        <v>130</v>
      </c>
      <c r="M11" s="55"/>
      <c r="N11" s="55" t="s">
        <v>131</v>
      </c>
      <c r="O11" s="56" t="s">
        <v>99</v>
      </c>
      <c r="P11" s="58">
        <v>1</v>
      </c>
      <c r="Q11" s="55" t="s">
        <v>57</v>
      </c>
      <c r="R11" s="48"/>
      <c r="S11" s="49">
        <f t="shared" si="0"/>
        <v>0</v>
      </c>
      <c r="T11" s="49">
        <f t="shared" si="1"/>
        <v>0</v>
      </c>
      <c r="U11" s="49">
        <f t="shared" si="2"/>
        <v>0</v>
      </c>
      <c r="V11" s="55" t="s">
        <v>132</v>
      </c>
      <c r="W11" s="50" t="s">
        <v>100</v>
      </c>
      <c r="X11" s="55" t="s">
        <v>133</v>
      </c>
      <c r="Y11" s="54"/>
      <c r="Z11" s="56" t="s">
        <v>101</v>
      </c>
      <c r="AA11" s="55" t="s">
        <v>62</v>
      </c>
      <c r="AB11" s="60">
        <v>77</v>
      </c>
      <c r="AC11" s="55" t="s">
        <v>102</v>
      </c>
      <c r="AD11" s="55" t="s">
        <v>114</v>
      </c>
      <c r="AE11" s="55" t="s">
        <v>103</v>
      </c>
      <c r="AF11" s="55" t="s">
        <v>112</v>
      </c>
      <c r="AG11" s="59">
        <v>6722</v>
      </c>
      <c r="AH11" s="55" t="s">
        <v>112</v>
      </c>
    </row>
    <row r="12" spans="1:35" ht="108" customHeight="1" x14ac:dyDescent="0.25">
      <c r="A12" s="56" t="s">
        <v>108</v>
      </c>
      <c r="B12" s="55" t="s">
        <v>137</v>
      </c>
      <c r="C12" s="55" t="s">
        <v>136</v>
      </c>
      <c r="D12" s="57" t="s">
        <v>128</v>
      </c>
      <c r="E12" s="56" t="s">
        <v>142</v>
      </c>
      <c r="F12" s="56" t="s">
        <v>129</v>
      </c>
      <c r="G12" s="55" t="s">
        <v>143</v>
      </c>
      <c r="H12" s="55" t="s">
        <v>118</v>
      </c>
      <c r="I12" s="55"/>
      <c r="J12" s="55"/>
      <c r="K12" s="55" t="s">
        <v>98</v>
      </c>
      <c r="L12" s="56" t="s">
        <v>130</v>
      </c>
      <c r="M12" s="55"/>
      <c r="N12" s="55" t="s">
        <v>131</v>
      </c>
      <c r="O12" s="56" t="s">
        <v>99</v>
      </c>
      <c r="P12" s="58">
        <v>1</v>
      </c>
      <c r="Q12" s="55" t="s">
        <v>57</v>
      </c>
      <c r="R12" s="48"/>
      <c r="S12" s="49">
        <f t="shared" si="0"/>
        <v>0</v>
      </c>
      <c r="T12" s="49">
        <f t="shared" si="1"/>
        <v>0</v>
      </c>
      <c r="U12" s="49">
        <f t="shared" si="2"/>
        <v>0</v>
      </c>
      <c r="V12" s="55" t="s">
        <v>132</v>
      </c>
      <c r="W12" s="50" t="s">
        <v>100</v>
      </c>
      <c r="X12" s="55" t="s">
        <v>133</v>
      </c>
      <c r="Y12" s="54"/>
      <c r="Z12" s="56" t="s">
        <v>101</v>
      </c>
      <c r="AA12" s="55" t="s">
        <v>62</v>
      </c>
      <c r="AB12" s="60">
        <v>77</v>
      </c>
      <c r="AC12" s="55" t="s">
        <v>102</v>
      </c>
      <c r="AD12" s="55" t="s">
        <v>114</v>
      </c>
      <c r="AE12" s="55" t="s">
        <v>103</v>
      </c>
      <c r="AF12" s="55" t="s">
        <v>112</v>
      </c>
      <c r="AG12" s="59">
        <v>6722</v>
      </c>
      <c r="AH12" s="55" t="s">
        <v>112</v>
      </c>
    </row>
    <row r="13" spans="1:35" ht="108" customHeight="1" x14ac:dyDescent="0.25">
      <c r="A13" s="56" t="s">
        <v>110</v>
      </c>
      <c r="B13" s="55" t="s">
        <v>139</v>
      </c>
      <c r="C13" s="55" t="s">
        <v>138</v>
      </c>
      <c r="D13" s="57" t="s">
        <v>128</v>
      </c>
      <c r="E13" s="56" t="s">
        <v>142</v>
      </c>
      <c r="F13" s="56" t="s">
        <v>129</v>
      </c>
      <c r="G13" s="55" t="s">
        <v>143</v>
      </c>
      <c r="H13" s="55" t="s">
        <v>118</v>
      </c>
      <c r="I13" s="55"/>
      <c r="J13" s="55"/>
      <c r="K13" s="55" t="s">
        <v>98</v>
      </c>
      <c r="L13" s="56" t="s">
        <v>130</v>
      </c>
      <c r="M13" s="55"/>
      <c r="N13" s="55" t="s">
        <v>131</v>
      </c>
      <c r="O13" s="56" t="s">
        <v>99</v>
      </c>
      <c r="P13" s="58">
        <v>1</v>
      </c>
      <c r="Q13" s="55" t="s">
        <v>57</v>
      </c>
      <c r="R13" s="48"/>
      <c r="S13" s="49">
        <f t="shared" si="0"/>
        <v>0</v>
      </c>
      <c r="T13" s="49">
        <f t="shared" si="1"/>
        <v>0</v>
      </c>
      <c r="U13" s="49">
        <f t="shared" si="2"/>
        <v>0</v>
      </c>
      <c r="V13" s="55" t="s">
        <v>132</v>
      </c>
      <c r="W13" s="50" t="s">
        <v>100</v>
      </c>
      <c r="X13" s="55" t="s">
        <v>133</v>
      </c>
      <c r="Y13" s="54"/>
      <c r="Z13" s="56" t="s">
        <v>101</v>
      </c>
      <c r="AA13" s="55" t="s">
        <v>62</v>
      </c>
      <c r="AB13" s="60">
        <v>77</v>
      </c>
      <c r="AC13" s="55" t="s">
        <v>102</v>
      </c>
      <c r="AD13" s="55" t="s">
        <v>114</v>
      </c>
      <c r="AE13" s="55" t="s">
        <v>103</v>
      </c>
      <c r="AF13" s="55" t="s">
        <v>112</v>
      </c>
      <c r="AG13" s="59">
        <v>6722</v>
      </c>
      <c r="AH13" s="55" t="s">
        <v>112</v>
      </c>
    </row>
    <row r="14" spans="1:35" x14ac:dyDescent="0.25">
      <c r="P14" s="51">
        <f>SUM(P7:P13)</f>
        <v>7</v>
      </c>
      <c r="S14" s="37">
        <f>SUM(S7:S13)</f>
        <v>0</v>
      </c>
      <c r="T14" s="37">
        <f>SUM(T7:T13)</f>
        <v>0</v>
      </c>
      <c r="U14" s="37">
        <f>SUM(U7:U13)</f>
        <v>0</v>
      </c>
    </row>
    <row r="23" spans="1:53" s="15" customFormat="1" ht="20.25" x14ac:dyDescent="0.3">
      <c r="A23" s="12"/>
      <c r="B23" s="13"/>
      <c r="C23" s="13"/>
      <c r="D23" s="13"/>
      <c r="E23" s="13"/>
      <c r="F23" s="12"/>
      <c r="G23" s="12"/>
      <c r="H23" s="12"/>
      <c r="I23" s="12"/>
      <c r="J23" s="13"/>
      <c r="K23" s="12"/>
      <c r="L23" s="12"/>
      <c r="M23" s="14"/>
      <c r="N23" s="12"/>
      <c r="P23" s="23" t="s">
        <v>63</v>
      </c>
      <c r="Q23" s="12"/>
      <c r="R23" s="12"/>
      <c r="W23" s="24"/>
      <c r="X23" s="24"/>
      <c r="Y23" s="24"/>
      <c r="Z23" s="25"/>
      <c r="AA23" s="25"/>
      <c r="AB23" s="26"/>
      <c r="AC23" s="26"/>
      <c r="AD23" s="25"/>
      <c r="AE23" s="26"/>
      <c r="AF23" s="26"/>
      <c r="AG23" s="26"/>
      <c r="AH23" s="26"/>
      <c r="AI23" s="26"/>
      <c r="AJ23" s="26"/>
      <c r="AK23" s="26"/>
      <c r="AL23" s="26"/>
      <c r="AM23" s="26"/>
      <c r="AO23" s="26"/>
      <c r="AP23" s="25"/>
      <c r="AQ23" s="25"/>
      <c r="AR23" s="25"/>
      <c r="AS23" s="25"/>
      <c r="AT23" s="25"/>
      <c r="AU23" s="25"/>
      <c r="AV23" s="27"/>
      <c r="AW23" s="26"/>
      <c r="AX23" s="26"/>
      <c r="AY23" s="26"/>
      <c r="AZ23" s="26"/>
      <c r="BA23" s="26"/>
    </row>
    <row r="24" spans="1:53" s="15" customFormat="1" ht="42" customHeight="1" x14ac:dyDescent="0.3">
      <c r="A24" s="12"/>
      <c r="B24" s="13"/>
      <c r="C24" s="13"/>
      <c r="D24" s="13"/>
      <c r="E24" s="13"/>
      <c r="F24" s="12"/>
      <c r="G24" s="12"/>
      <c r="H24" s="12"/>
      <c r="I24" s="12"/>
      <c r="J24" s="13"/>
      <c r="K24" s="12"/>
      <c r="L24" s="12"/>
      <c r="M24" s="14"/>
      <c r="N24" s="12"/>
      <c r="O24" s="12"/>
      <c r="P24" s="12"/>
      <c r="Q24" s="12"/>
      <c r="R24" s="12"/>
      <c r="S24" s="12"/>
      <c r="T24" s="27"/>
      <c r="U24" s="24"/>
      <c r="V24" s="26"/>
      <c r="W24" s="24"/>
      <c r="X24" s="24"/>
      <c r="Y24" s="24"/>
      <c r="Z24" s="25"/>
      <c r="AA24" s="25"/>
      <c r="AB24" s="25"/>
      <c r="AC24" s="25"/>
      <c r="AD24" s="25"/>
      <c r="AE24" s="25"/>
      <c r="AF24" s="25"/>
      <c r="AG24" s="25"/>
      <c r="AH24" s="26"/>
      <c r="AI24" s="25"/>
      <c r="AJ24" s="25"/>
      <c r="AK24" s="25"/>
      <c r="AL24" s="25"/>
      <c r="AM24" s="25"/>
      <c r="AN24" s="26"/>
      <c r="AO24" s="25"/>
      <c r="AP24" s="25"/>
      <c r="AQ24" s="25"/>
      <c r="AR24" s="25"/>
      <c r="AS24" s="25"/>
      <c r="AT24" s="25"/>
      <c r="AU24" s="25"/>
      <c r="AV24" s="27"/>
      <c r="AW24" s="26"/>
      <c r="AX24" s="26"/>
      <c r="AY24" s="26"/>
      <c r="AZ24" s="26"/>
      <c r="BA24" s="26"/>
    </row>
    <row r="25" spans="1:53" s="15" customFormat="1" ht="20.25" x14ac:dyDescent="0.3">
      <c r="A25" s="12"/>
      <c r="B25" s="13"/>
      <c r="C25" s="13"/>
      <c r="F25" s="28" t="s">
        <v>64</v>
      </c>
      <c r="G25" s="26"/>
      <c r="H25" s="26"/>
      <c r="I25" s="29"/>
      <c r="J25" s="26"/>
      <c r="K25" s="29"/>
      <c r="N25" s="12"/>
      <c r="O25" s="12"/>
      <c r="P25" s="12"/>
      <c r="Q25" s="12"/>
      <c r="R25" s="12"/>
      <c r="S25" s="12"/>
      <c r="T25" s="27"/>
      <c r="U25" s="26"/>
      <c r="V25" s="26"/>
      <c r="W25" s="28" t="s">
        <v>65</v>
      </c>
      <c r="X25" s="26"/>
      <c r="Y25" s="26"/>
      <c r="AB25" s="28"/>
      <c r="AC25" s="28"/>
      <c r="AD25" s="28"/>
      <c r="AE25" s="29"/>
      <c r="AF25" s="26"/>
      <c r="AG25" s="26"/>
      <c r="AH25" s="26"/>
      <c r="AP25" s="29"/>
      <c r="AQ25" s="26"/>
      <c r="AR25" s="26"/>
      <c r="AS25" s="26"/>
      <c r="AT25" s="26"/>
      <c r="AU25" s="26"/>
      <c r="AV25" s="26"/>
      <c r="AW25" s="26"/>
      <c r="AX25" s="26"/>
    </row>
    <row r="26" spans="1:53" s="15" customFormat="1" ht="27" customHeight="1" x14ac:dyDescent="0.3">
      <c r="A26" s="12"/>
      <c r="B26" s="13"/>
      <c r="C26" s="13"/>
      <c r="F26" s="28"/>
      <c r="G26" s="26"/>
      <c r="H26" s="26"/>
      <c r="I26" s="29"/>
      <c r="J26" s="26"/>
      <c r="K26" s="29"/>
      <c r="N26" s="12"/>
      <c r="O26" s="12"/>
      <c r="P26" s="12"/>
      <c r="Q26" s="12"/>
      <c r="R26" s="12"/>
      <c r="S26" s="12"/>
      <c r="T26" s="27"/>
      <c r="U26" s="26"/>
      <c r="V26" s="26"/>
      <c r="W26" s="28"/>
      <c r="X26" s="26"/>
      <c r="Y26" s="26"/>
      <c r="AB26" s="28"/>
      <c r="AC26" s="28"/>
      <c r="AD26" s="28"/>
      <c r="AE26" s="29"/>
      <c r="AF26" s="26"/>
      <c r="AG26" s="26"/>
      <c r="AH26" s="26"/>
      <c r="AP26" s="29"/>
      <c r="AQ26" s="26"/>
      <c r="AR26" s="26"/>
      <c r="AS26" s="26"/>
      <c r="AT26" s="26"/>
      <c r="AU26" s="26"/>
      <c r="AV26" s="26"/>
      <c r="AW26" s="26"/>
      <c r="AX26" s="26"/>
    </row>
    <row r="27" spans="1:53" s="15" customFormat="1" ht="20.25" x14ac:dyDescent="0.3">
      <c r="A27" s="12"/>
      <c r="B27" s="13"/>
      <c r="C27" s="13"/>
      <c r="F27" s="28" t="s">
        <v>66</v>
      </c>
      <c r="G27" s="26"/>
      <c r="H27" s="26"/>
      <c r="I27" s="29"/>
      <c r="J27" s="26"/>
      <c r="K27" s="29"/>
      <c r="N27" s="12"/>
      <c r="O27" s="12"/>
      <c r="P27" s="12"/>
      <c r="Q27" s="12"/>
      <c r="R27" s="12"/>
      <c r="S27" s="12"/>
      <c r="T27" s="27"/>
      <c r="U27" s="26"/>
      <c r="V27" s="26"/>
      <c r="W27" s="28" t="s">
        <v>67</v>
      </c>
      <c r="X27" s="26"/>
      <c r="Y27" s="26"/>
      <c r="AB27" s="28"/>
      <c r="AC27" s="28"/>
      <c r="AD27" s="28"/>
      <c r="AE27" s="29"/>
      <c r="AF27" s="26"/>
      <c r="AG27" s="26"/>
      <c r="AH27" s="26"/>
      <c r="AP27" s="29"/>
      <c r="AQ27" s="26"/>
      <c r="AR27" s="26"/>
      <c r="AS27" s="26"/>
      <c r="AT27" s="26"/>
      <c r="AU27" s="26"/>
      <c r="AV27" s="26"/>
      <c r="AW27" s="26"/>
      <c r="AX27" s="26"/>
    </row>
    <row r="28" spans="1:53" s="15" customFormat="1" ht="26.25" x14ac:dyDescent="0.25">
      <c r="A28" s="12"/>
      <c r="B28" s="13"/>
      <c r="C28" s="13"/>
      <c r="F28" s="31" t="s">
        <v>68</v>
      </c>
      <c r="I28" s="30"/>
      <c r="J28" s="30"/>
      <c r="K28" s="30"/>
      <c r="N28" s="12"/>
      <c r="O28" s="12"/>
      <c r="P28" s="12"/>
      <c r="Q28" s="12"/>
      <c r="R28" s="12"/>
      <c r="S28" s="12"/>
      <c r="T28" s="30"/>
      <c r="U28" s="30"/>
      <c r="V28" s="30"/>
      <c r="W28" s="30"/>
      <c r="X28" s="53" t="s">
        <v>68</v>
      </c>
      <c r="Y28" s="30"/>
      <c r="AB28" s="32"/>
      <c r="AC28" s="32"/>
      <c r="AD28" s="76"/>
      <c r="AE28" s="76"/>
      <c r="AF28" s="76"/>
      <c r="AG28" s="76"/>
      <c r="AH28" s="76"/>
      <c r="AP28" s="33"/>
      <c r="AQ28" s="30"/>
      <c r="AR28" s="30"/>
      <c r="AS28" s="30"/>
      <c r="AT28" s="30"/>
      <c r="AU28" s="30"/>
      <c r="AV28" s="30"/>
      <c r="AW28" s="30"/>
      <c r="AX28" s="30"/>
    </row>
    <row r="31" spans="1:53" s="37" customFormat="1" ht="20.25" x14ac:dyDescent="0.25">
      <c r="A31" s="34"/>
      <c r="B31" s="35"/>
      <c r="C31" s="35"/>
      <c r="D31" s="36"/>
      <c r="E31" s="34"/>
      <c r="F31" s="34"/>
      <c r="G31" s="35"/>
      <c r="H31" s="35"/>
      <c r="I31" s="35"/>
      <c r="J31" s="35"/>
      <c r="K31" s="35"/>
      <c r="L31" s="34"/>
      <c r="M31" s="35"/>
      <c r="N31" s="35"/>
      <c r="O31" s="34"/>
      <c r="P31" s="36"/>
      <c r="Q31" s="35"/>
      <c r="T31" s="52"/>
      <c r="V31" s="35"/>
      <c r="W31" s="38"/>
      <c r="X31" s="35"/>
      <c r="Y31" s="35"/>
      <c r="Z31" s="34"/>
      <c r="AA31" s="35"/>
      <c r="AB31" s="35"/>
      <c r="AC31" s="35"/>
      <c r="AD31" s="35"/>
      <c r="AE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</row>
    <row r="32" spans="1:53" s="37" customFormat="1" ht="20.25" x14ac:dyDescent="0.25">
      <c r="A32" s="34"/>
      <c r="B32" s="35"/>
      <c r="C32" s="35"/>
      <c r="D32" s="36"/>
      <c r="E32" s="34"/>
      <c r="F32" s="34"/>
      <c r="G32" s="35"/>
      <c r="H32" s="35"/>
      <c r="I32" s="35"/>
      <c r="J32" s="35"/>
      <c r="K32" s="35"/>
      <c r="L32" s="34"/>
      <c r="M32" s="35"/>
      <c r="N32" s="35"/>
      <c r="O32" s="34"/>
      <c r="P32" s="36"/>
      <c r="Q32" s="35"/>
      <c r="T32" s="52"/>
      <c r="V32" s="35"/>
      <c r="W32" s="38"/>
      <c r="X32" s="35"/>
      <c r="Y32" s="35"/>
      <c r="Z32" s="34"/>
      <c r="AA32" s="35"/>
      <c r="AB32" s="35"/>
      <c r="AC32" s="35"/>
      <c r="AD32" s="35"/>
      <c r="AE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</row>
    <row r="33" spans="1:53" s="37" customFormat="1" ht="20.25" x14ac:dyDescent="0.25">
      <c r="A33" s="34"/>
      <c r="B33" s="35"/>
      <c r="C33" s="35"/>
      <c r="D33" s="36"/>
      <c r="E33" s="34"/>
      <c r="F33" s="34"/>
      <c r="G33" s="35"/>
      <c r="H33" s="35"/>
      <c r="I33" s="35"/>
      <c r="J33" s="35"/>
      <c r="K33" s="35"/>
      <c r="L33" s="34"/>
      <c r="M33" s="35"/>
      <c r="N33" s="35"/>
      <c r="O33" s="34"/>
      <c r="P33" s="36"/>
      <c r="Q33" s="35"/>
      <c r="T33" s="52"/>
      <c r="V33" s="35"/>
      <c r="W33" s="38"/>
      <c r="X33" s="35"/>
      <c r="Y33" s="35"/>
      <c r="Z33" s="34"/>
      <c r="AA33" s="35"/>
      <c r="AB33" s="35"/>
      <c r="AC33" s="35"/>
      <c r="AD33" s="35"/>
      <c r="AE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</row>
    <row r="34" spans="1:53" s="37" customFormat="1" ht="20.25" x14ac:dyDescent="0.25">
      <c r="A34" s="34"/>
      <c r="B34" s="35"/>
      <c r="C34" s="35"/>
      <c r="D34" s="36"/>
      <c r="E34" s="34"/>
      <c r="F34" s="34"/>
      <c r="G34" s="35"/>
      <c r="H34" s="35"/>
      <c r="I34" s="35"/>
      <c r="J34" s="35"/>
      <c r="K34" s="35"/>
      <c r="L34" s="34"/>
      <c r="M34" s="35"/>
      <c r="N34" s="35"/>
      <c r="O34" s="34"/>
      <c r="P34" s="36"/>
      <c r="Q34" s="35"/>
      <c r="T34" s="52"/>
      <c r="V34" s="35"/>
      <c r="W34" s="38"/>
      <c r="X34" s="35"/>
      <c r="Y34" s="35"/>
      <c r="Z34" s="34"/>
      <c r="AA34" s="35"/>
      <c r="AB34" s="35"/>
      <c r="AC34" s="35"/>
      <c r="AD34" s="35"/>
      <c r="AE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</row>
  </sheetData>
  <autoFilter ref="A6:BA14"/>
  <mergeCells count="2">
    <mergeCell ref="AD28:AH28"/>
    <mergeCell ref="A4:AE4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28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НМЦ</vt:lpstr>
      <vt:lpstr>по аналогам</vt:lpstr>
      <vt:lpstr>сп_</vt:lpstr>
      <vt:lpstr>'по аналогам'!Область_печати</vt:lpstr>
      <vt:lpstr>сп_!Область_печати</vt:lpstr>
      <vt:lpstr>'Таблица НМЦ'!Область_печати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6679</dc:creator>
  <cp:lastModifiedBy>Иванов Андрей Андреевич</cp:lastModifiedBy>
  <cp:lastPrinted>2016-01-26T13:51:47Z</cp:lastPrinted>
  <dcterms:created xsi:type="dcterms:W3CDTF">2014-04-17T07:49:58Z</dcterms:created>
  <dcterms:modified xsi:type="dcterms:W3CDTF">2016-02-04T12:04:33Z</dcterms:modified>
</cp:coreProperties>
</file>